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tilisateurs\Dossier Commun\A- PROJETS AFFAIRES\Projets Année 2026\IC construction\2614 - CHU VICHY\Mur de soutènement\"/>
    </mc:Choice>
  </mc:AlternateContent>
  <xr:revisionPtr revIDLastSave="0" documentId="8_{FFC7B397-30CE-4C61-A5D4-5ACA27635F1A}" xr6:coauthVersionLast="47" xr6:coauthVersionMax="47" xr10:uidLastSave="{00000000-0000-0000-0000-000000000000}"/>
  <workbookProtection workbookAlgorithmName="SHA-512" workbookHashValue="nO0MIccQyAitM56SNgKFVWvZgfUVpSjycw9M+qWB085DEy7M6grZ1Pbme8vSmRZQVKA6gz8U046TVWJRGkqX5Q==" workbookSaltValue="jwJEmcB6eEjSCoeag1FQxg==" workbookSpinCount="100000" lockStructure="1"/>
  <bookViews>
    <workbookView xWindow="4185" yWindow="3300" windowWidth="21600" windowHeight="11175"/>
  </bookViews>
  <sheets>
    <sheet name="DPGF" sheetId="1" r:id="rId1"/>
    <sheet name="Page de garde" sheetId="2" r:id="rId2"/>
    <sheet name="Paramètres" sheetId="3" r:id="rId3"/>
  </sheets>
  <definedNames>
    <definedName name="CODELOT">Paramètres!$C$9</definedName>
    <definedName name="DATEVALEUR">Paramètres!$C$13</definedName>
    <definedName name="_xlnm.Print_Titles" localSheetId="0">DPGF!$1:$3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</definedName>
    <definedName name="TITREDOSSIER">Paramètres!$C$5</definedName>
    <definedName name="TITRELOT">Paramètres!$C$11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6" i="1" l="1"/>
  <c r="I242" i="1"/>
  <c r="H242" i="1"/>
  <c r="L239" i="1"/>
  <c r="K239" i="1"/>
  <c r="M239" i="1" s="1"/>
  <c r="H239" i="1"/>
  <c r="I236" i="1"/>
  <c r="H236" i="1"/>
  <c r="I234" i="1"/>
  <c r="H234" i="1"/>
  <c r="I232" i="1"/>
  <c r="H232" i="1"/>
  <c r="L229" i="1"/>
  <c r="K229" i="1"/>
  <c r="M229" i="1" s="1"/>
  <c r="H229" i="1"/>
  <c r="L226" i="1"/>
  <c r="K226" i="1"/>
  <c r="M226" i="1" s="1"/>
  <c r="H226" i="1"/>
  <c r="L223" i="1"/>
  <c r="K223" i="1"/>
  <c r="M223" i="1" s="1"/>
  <c r="H223" i="1"/>
  <c r="L219" i="1"/>
  <c r="K219" i="1"/>
  <c r="M219" i="1" s="1"/>
  <c r="H219" i="1"/>
  <c r="L214" i="1"/>
  <c r="K214" i="1"/>
  <c r="M214" i="1" s="1"/>
  <c r="H214" i="1"/>
  <c r="L211" i="1"/>
  <c r="K211" i="1"/>
  <c r="M211" i="1" s="1"/>
  <c r="H211" i="1"/>
  <c r="L208" i="1"/>
  <c r="K208" i="1"/>
  <c r="M208" i="1" s="1"/>
  <c r="H208" i="1"/>
  <c r="L205" i="1"/>
  <c r="K205" i="1"/>
  <c r="M205" i="1" s="1"/>
  <c r="H205" i="1"/>
  <c r="L202" i="1"/>
  <c r="K202" i="1"/>
  <c r="M202" i="1" s="1"/>
  <c r="H202" i="1"/>
  <c r="L199" i="1"/>
  <c r="K199" i="1"/>
  <c r="M199" i="1" s="1"/>
  <c r="H199" i="1"/>
  <c r="L195" i="1"/>
  <c r="K195" i="1"/>
  <c r="M195" i="1" s="1"/>
  <c r="H195" i="1"/>
  <c r="I191" i="1"/>
  <c r="H191" i="1"/>
  <c r="L188" i="1"/>
  <c r="K188" i="1"/>
  <c r="M188" i="1" s="1"/>
  <c r="H188" i="1"/>
  <c r="L185" i="1"/>
  <c r="K185" i="1"/>
  <c r="M185" i="1" s="1"/>
  <c r="H185" i="1"/>
  <c r="L182" i="1"/>
  <c r="K182" i="1"/>
  <c r="M182" i="1" s="1"/>
  <c r="H182" i="1"/>
  <c r="L180" i="1"/>
  <c r="K180" i="1"/>
  <c r="M180" i="1" s="1"/>
  <c r="H180" i="1"/>
  <c r="I176" i="1"/>
  <c r="H176" i="1"/>
  <c r="L173" i="1"/>
  <c r="K173" i="1"/>
  <c r="M173" i="1" s="1"/>
  <c r="H173" i="1"/>
  <c r="L170" i="1"/>
  <c r="K170" i="1"/>
  <c r="M170" i="1" s="1"/>
  <c r="H170" i="1"/>
  <c r="L167" i="1"/>
  <c r="K167" i="1"/>
  <c r="M167" i="1" s="1"/>
  <c r="H167" i="1"/>
  <c r="L165" i="1"/>
  <c r="K165" i="1"/>
  <c r="M165" i="1" s="1"/>
  <c r="H165" i="1"/>
  <c r="L162" i="1"/>
  <c r="K162" i="1"/>
  <c r="M162" i="1" s="1"/>
  <c r="H162" i="1"/>
  <c r="L159" i="1"/>
  <c r="K159" i="1"/>
  <c r="M159" i="1" s="1"/>
  <c r="H159" i="1"/>
  <c r="L156" i="1"/>
  <c r="K156" i="1"/>
  <c r="M156" i="1" s="1"/>
  <c r="H156" i="1"/>
  <c r="L152" i="1"/>
  <c r="K152" i="1"/>
  <c r="M152" i="1" s="1"/>
  <c r="H152" i="1"/>
  <c r="I147" i="1"/>
  <c r="H147" i="1"/>
  <c r="I145" i="1"/>
  <c r="H145" i="1"/>
  <c r="L142" i="1"/>
  <c r="K142" i="1"/>
  <c r="M142" i="1" s="1"/>
  <c r="H142" i="1"/>
  <c r="L139" i="1"/>
  <c r="K139" i="1"/>
  <c r="M139" i="1" s="1"/>
  <c r="H139" i="1"/>
  <c r="I136" i="1"/>
  <c r="H136" i="1"/>
  <c r="L133" i="1"/>
  <c r="K133" i="1"/>
  <c r="M133" i="1" s="1"/>
  <c r="H133" i="1"/>
  <c r="L130" i="1"/>
  <c r="K130" i="1"/>
  <c r="M130" i="1" s="1"/>
  <c r="H130" i="1"/>
  <c r="L127" i="1"/>
  <c r="K127" i="1"/>
  <c r="M127" i="1" s="1"/>
  <c r="H127" i="1"/>
  <c r="L124" i="1"/>
  <c r="K124" i="1"/>
  <c r="M124" i="1" s="1"/>
  <c r="H124" i="1"/>
  <c r="L121" i="1"/>
  <c r="K121" i="1"/>
  <c r="M121" i="1" s="1"/>
  <c r="H121" i="1"/>
  <c r="I118" i="1"/>
  <c r="H118" i="1"/>
  <c r="I116" i="1"/>
  <c r="H116" i="1"/>
  <c r="L113" i="1"/>
  <c r="K113" i="1"/>
  <c r="M113" i="1" s="1"/>
  <c r="H113" i="1"/>
  <c r="L110" i="1"/>
  <c r="K110" i="1"/>
  <c r="M110" i="1" s="1"/>
  <c r="H110" i="1"/>
  <c r="L107" i="1"/>
  <c r="K107" i="1"/>
  <c r="M107" i="1" s="1"/>
  <c r="H107" i="1"/>
  <c r="L104" i="1"/>
  <c r="K104" i="1"/>
  <c r="M104" i="1" s="1"/>
  <c r="H104" i="1"/>
  <c r="L101" i="1"/>
  <c r="K101" i="1"/>
  <c r="M101" i="1" s="1"/>
  <c r="H101" i="1"/>
  <c r="I98" i="1"/>
  <c r="H98" i="1"/>
  <c r="M95" i="1"/>
  <c r="L95" i="1"/>
  <c r="K95" i="1"/>
  <c r="H95" i="1"/>
  <c r="M92" i="1"/>
  <c r="L92" i="1"/>
  <c r="K92" i="1"/>
  <c r="H92" i="1"/>
  <c r="I88" i="1"/>
  <c r="H88" i="1"/>
  <c r="I86" i="1"/>
  <c r="H86" i="1"/>
  <c r="M83" i="1"/>
  <c r="L83" i="1"/>
  <c r="K83" i="1"/>
  <c r="H83" i="1"/>
  <c r="M80" i="1"/>
  <c r="L80" i="1"/>
  <c r="K80" i="1"/>
  <c r="H80" i="1"/>
  <c r="M77" i="1"/>
  <c r="L77" i="1"/>
  <c r="K77" i="1"/>
  <c r="H77" i="1"/>
  <c r="I74" i="1"/>
  <c r="H74" i="1"/>
  <c r="L71" i="1"/>
  <c r="K71" i="1"/>
  <c r="M71" i="1" s="1"/>
  <c r="H71" i="1"/>
  <c r="L68" i="1"/>
  <c r="K68" i="1"/>
  <c r="M68" i="1" s="1"/>
  <c r="H68" i="1"/>
  <c r="L65" i="1"/>
  <c r="K65" i="1"/>
  <c r="M65" i="1" s="1"/>
  <c r="H65" i="1"/>
  <c r="I61" i="1"/>
  <c r="H61" i="1"/>
  <c r="L59" i="1"/>
  <c r="K59" i="1"/>
  <c r="M59" i="1" s="1"/>
  <c r="H59" i="1"/>
  <c r="M56" i="1"/>
  <c r="L56" i="1"/>
  <c r="K56" i="1"/>
  <c r="H56" i="1"/>
  <c r="L53" i="1"/>
  <c r="K53" i="1"/>
  <c r="M53" i="1" s="1"/>
  <c r="H53" i="1"/>
  <c r="M51" i="1"/>
  <c r="L51" i="1"/>
  <c r="K51" i="1"/>
  <c r="H51" i="1"/>
  <c r="L48" i="1"/>
  <c r="K48" i="1"/>
  <c r="M48" i="1" s="1"/>
  <c r="H48" i="1"/>
  <c r="I44" i="1"/>
  <c r="H44" i="1"/>
  <c r="I42" i="1"/>
  <c r="H42" i="1"/>
  <c r="L39" i="1"/>
  <c r="K39" i="1"/>
  <c r="M39" i="1" s="1"/>
  <c r="H39" i="1"/>
  <c r="M36" i="1"/>
  <c r="L36" i="1"/>
  <c r="K36" i="1"/>
  <c r="H36" i="1"/>
  <c r="I33" i="1"/>
  <c r="H33" i="1"/>
  <c r="L30" i="1"/>
  <c r="K30" i="1"/>
  <c r="M30" i="1" s="1"/>
  <c r="H30" i="1"/>
  <c r="L27" i="1"/>
  <c r="K27" i="1"/>
  <c r="M27" i="1" s="1"/>
  <c r="H27" i="1"/>
  <c r="L24" i="1"/>
  <c r="K24" i="1"/>
  <c r="M24" i="1" s="1"/>
  <c r="H24" i="1"/>
  <c r="L20" i="1"/>
  <c r="K20" i="1"/>
  <c r="M20" i="1" s="1"/>
  <c r="H20" i="1"/>
  <c r="I17" i="1"/>
  <c r="H17" i="1"/>
  <c r="L15" i="1"/>
  <c r="K15" i="1"/>
  <c r="M15" i="1" s="1"/>
  <c r="H15" i="1"/>
  <c r="M13" i="1"/>
  <c r="L13" i="1"/>
  <c r="K13" i="1"/>
  <c r="H13" i="1"/>
  <c r="L11" i="1"/>
  <c r="K11" i="1"/>
  <c r="M11" i="1" s="1"/>
  <c r="H11" i="1"/>
  <c r="M9" i="1"/>
  <c r="L9" i="1"/>
  <c r="K9" i="1"/>
  <c r="H9" i="1"/>
  <c r="J2" i="1"/>
  <c r="C25" i="2"/>
  <c r="C23" i="2"/>
  <c r="C21" i="2"/>
  <c r="C12" i="2"/>
  <c r="E77" i="2"/>
  <c r="E75" i="2"/>
  <c r="E71" i="2"/>
  <c r="E73" i="2"/>
  <c r="C52" i="2"/>
  <c r="C48" i="2"/>
  <c r="J1" i="1"/>
  <c r="B1" i="1"/>
  <c r="H247" i="1" l="1"/>
  <c r="H248" i="1" s="1"/>
</calcChain>
</file>

<file path=xl/sharedStrings.xml><?xml version="1.0" encoding="utf-8"?>
<sst xmlns="http://schemas.openxmlformats.org/spreadsheetml/2006/main" count="655" uniqueCount="295">
  <si>
    <t>Dossier</t>
  </si>
  <si>
    <t>Date</t>
  </si>
  <si>
    <t>Indice</t>
  </si>
  <si>
    <t>Unité</t>
  </si>
  <si>
    <t>Qté</t>
  </si>
  <si>
    <t>Niveau</t>
  </si>
  <si>
    <t>PU H.T.</t>
  </si>
  <si>
    <t>Total H.T.</t>
  </si>
  <si>
    <t>Taux TVA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</si>
  <si>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</si>
  <si>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</si>
  <si>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</si>
  <si>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</si>
  <si>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</si>
  <si>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</si>
  <si>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</si>
  <si>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</si>
  <si>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</si>
  <si>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</si>
  <si>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</si>
  <si>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</si>
  <si>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</si>
  <si>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</si>
  <si>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</si>
  <si>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</si>
  <si>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</si>
  <si>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</si>
  <si>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Taux TVA valide</t>
  </si>
  <si>
    <t>Ouvrage 9 totalisé</t>
  </si>
  <si>
    <t>Taux validé des ouvrages 9 totalisés (pour récap du lot)</t>
  </si>
  <si>
    <t>Code</t>
  </si>
  <si>
    <t>Titre / Descriptif</t>
  </si>
  <si>
    <t>Phase</t>
  </si>
  <si>
    <t>Code du dossier :</t>
  </si>
  <si>
    <t>9.</t>
  </si>
  <si>
    <t>7.</t>
  </si>
  <si>
    <t>8.</t>
  </si>
  <si>
    <t>Phase :</t>
  </si>
  <si>
    <t>Indice :</t>
  </si>
  <si>
    <t>Rue du dossier</t>
  </si>
  <si>
    <t>Code postal et ville du dossier</t>
  </si>
  <si>
    <t>Parcelle du dossier</t>
  </si>
  <si>
    <t>Variante
Option</t>
  </si>
  <si>
    <t>Qté Entre.</t>
  </si>
  <si>
    <t/>
  </si>
  <si>
    <t>2</t>
  </si>
  <si>
    <t>Lot n°1</t>
  </si>
  <si>
    <t>TRAVAUX DE CONFORTEMENT D'UN MUR</t>
  </si>
  <si>
    <t>3</t>
  </si>
  <si>
    <t>1.1</t>
  </si>
  <si>
    <t>CLOUAGE DE PAROIS</t>
  </si>
  <si>
    <t>4</t>
  </si>
  <si>
    <t>1.1.1</t>
  </si>
  <si>
    <t>TRAVAUX PREPARATOIRES</t>
  </si>
  <si>
    <t>9</t>
  </si>
  <si>
    <t>1.1.1.1</t>
  </si>
  <si>
    <t>Etude d'exécution</t>
  </si>
  <si>
    <t>FT</t>
  </si>
  <si>
    <t>9.&amp;</t>
  </si>
  <si>
    <t>1.1.1.2</t>
  </si>
  <si>
    <t>Amenée-repli du matériel et installation de chantier (par intervention)</t>
  </si>
  <si>
    <t>1.1.1.3</t>
  </si>
  <si>
    <t>Documents préalables au démarrage des travaux</t>
  </si>
  <si>
    <t>1.1.1.4</t>
  </si>
  <si>
    <t>Implantation des ouvrages</t>
  </si>
  <si>
    <t>4.&amp;</t>
  </si>
  <si>
    <t>Total du sous-chapitre TRAVAUX PREPARATOIRES</t>
  </si>
  <si>
    <t>1.1.2</t>
  </si>
  <si>
    <t xml:space="preserve">CONFORTEMENT PAR CLOUAGE </t>
  </si>
  <si>
    <t>1.1.2.1</t>
  </si>
  <si>
    <t>Réalisation de pré-trou</t>
  </si>
  <si>
    <t>U</t>
  </si>
  <si>
    <t>L</t>
  </si>
  <si>
    <t>Localisation : Renfort du mur de soutènement</t>
  </si>
  <si>
    <t>Localisation : Renfort du mur au droit ceinture BA</t>
  </si>
  <si>
    <t>1.1.2.2</t>
  </si>
  <si>
    <t>Réalisation des  "Clous"</t>
  </si>
  <si>
    <t>ML</t>
  </si>
  <si>
    <t>Localisation : Ensemble des clous à réaliser dans mur de soutènement</t>
  </si>
  <si>
    <t>1.1.2.3</t>
  </si>
  <si>
    <t xml:space="preserve">Croix de St-André </t>
  </si>
  <si>
    <t>Localisation : Traitement des tête de tirant</t>
  </si>
  <si>
    <t>1.1.2.4</t>
  </si>
  <si>
    <t xml:space="preserve">Platines métalliques </t>
  </si>
  <si>
    <t>Localisation : En tête des tirants sur ceinture BA</t>
  </si>
  <si>
    <t xml:space="preserve">Total du sous-chapitre CONFORTEMENT PAR CLOUAGE </t>
  </si>
  <si>
    <t>1.1.3</t>
  </si>
  <si>
    <t>ESSAIS &amp; CONTROLES</t>
  </si>
  <si>
    <t>1.1.3.1</t>
  </si>
  <si>
    <t>Essai de contrôle sur clous</t>
  </si>
  <si>
    <t>Localisation : Pour l'ensemble de l'opération</t>
  </si>
  <si>
    <t>1.1.3.2</t>
  </si>
  <si>
    <t>Essai de contrôle sur coulis (série de 6 éprouvettes)</t>
  </si>
  <si>
    <t>Total du sous-chapitre ESSAIS &amp; CONTROLES</t>
  </si>
  <si>
    <t>3.&amp;</t>
  </si>
  <si>
    <t>Total du chapitre CLOUAGE DE PAROIS</t>
  </si>
  <si>
    <t>1.2</t>
  </si>
  <si>
    <t>MACONNERIE</t>
  </si>
  <si>
    <t>1.2.1</t>
  </si>
  <si>
    <t>INSTALLATION DE CHANTIER</t>
  </si>
  <si>
    <t>1.2.1.1</t>
  </si>
  <si>
    <t>Installation de chantier et base vie</t>
  </si>
  <si>
    <t>Localisation : Pour l'ensemble des travaux durant la durée du chantier</t>
  </si>
  <si>
    <t>1.2.1.2</t>
  </si>
  <si>
    <t xml:space="preserve">Location d'un sanitaire chimique de chantier </t>
  </si>
  <si>
    <t>1.2.1.3</t>
  </si>
  <si>
    <t>Dispositifs de sécurité de chantier</t>
  </si>
  <si>
    <t>Localisation : Dispositions au droit des interventions à réaliser</t>
  </si>
  <si>
    <t>1.2.1.4</t>
  </si>
  <si>
    <t>Echafaudage de pied, protection</t>
  </si>
  <si>
    <t>M2</t>
  </si>
  <si>
    <t>Localisation : Ensemble du mur à traiter</t>
  </si>
  <si>
    <t>1.2.1.5</t>
  </si>
  <si>
    <t>Total du sous-chapitre INSTALLATION DE CHANTIER</t>
  </si>
  <si>
    <t>1.2.2</t>
  </si>
  <si>
    <t>CEINTURAGE BETON (renfort zone technique)</t>
  </si>
  <si>
    <t>5</t>
  </si>
  <si>
    <t>1.2.2.1</t>
  </si>
  <si>
    <t>CHAINAGE BETON 40x60</t>
  </si>
  <si>
    <t>1.2.2.1.1</t>
  </si>
  <si>
    <t>Béton pour ouvrages BA</t>
  </si>
  <si>
    <t>M3</t>
  </si>
  <si>
    <t>Localisation : Pour chaînage béton / Ceinturage zone technique</t>
  </si>
  <si>
    <t>1.2.2.1.2</t>
  </si>
  <si>
    <t>Coffrage soigné pour ouvrages BA</t>
  </si>
  <si>
    <t>1.2.2.1.3</t>
  </si>
  <si>
    <t>Aciers d'armatures HA Fe E 50</t>
  </si>
  <si>
    <t>KG</t>
  </si>
  <si>
    <t>Localisation : Pour armatures et ancrages</t>
  </si>
  <si>
    <t>5.&amp;</t>
  </si>
  <si>
    <t>Total du sous-chapitre CHAINAGE BETON 40x60</t>
  </si>
  <si>
    <t>1.2.2.2</t>
  </si>
  <si>
    <t>POTEAUX BETON 40X60</t>
  </si>
  <si>
    <t>1.2.2.2.1</t>
  </si>
  <si>
    <t>Localisation : Pour poteaux béton / Ceinturage zone technique</t>
  </si>
  <si>
    <t>1.2.2.2.2</t>
  </si>
  <si>
    <t>1.2.2.2.3</t>
  </si>
  <si>
    <t>Total du sous-chapitre POTEAUX BETON 40X60</t>
  </si>
  <si>
    <t>Total du sous-chapitre CEINTURAGE BETON (renfort zone technique)</t>
  </si>
  <si>
    <t>1.2.3</t>
  </si>
  <si>
    <t>CHAINAGE BETON EN TETE DE MUR</t>
  </si>
  <si>
    <t>1.2.3.1</t>
  </si>
  <si>
    <t>1.2.3.1.1</t>
  </si>
  <si>
    <t>Purge tête de mur suite au démolition</t>
  </si>
  <si>
    <t>Localisation : Traitement de la tête de mur</t>
  </si>
  <si>
    <t>1.2.3.1.2</t>
  </si>
  <si>
    <t>Façon d'ancrage en tête de mur existant</t>
  </si>
  <si>
    <t xml:space="preserve">Localisation : Façon d'ancrage </t>
  </si>
  <si>
    <t>1.2.3.2</t>
  </si>
  <si>
    <t>CHAINAGE BETON</t>
  </si>
  <si>
    <t>1.2.3.2.1</t>
  </si>
  <si>
    <t>Localisation : Pour chaînage béton en tête de mur</t>
  </si>
  <si>
    <t>1.2.3.2.2</t>
  </si>
  <si>
    <t>1.2.3.2.3</t>
  </si>
  <si>
    <t>1.2.3.2.4</t>
  </si>
  <si>
    <t>PV pour finition bouchardée sur chaînage béton (Option)</t>
  </si>
  <si>
    <t>Localisation : Traitement du chaînage béton rapporté</t>
  </si>
  <si>
    <t>1.2.3.2.5</t>
  </si>
  <si>
    <t>Couvertine en béton de 0.40ml de largeur en tête de mur</t>
  </si>
  <si>
    <t xml:space="preserve">Localisation : Protection en tête de mur </t>
  </si>
  <si>
    <t>Total du sous-chapitre CHAINAGE BETON</t>
  </si>
  <si>
    <t>Total du sous-chapitre CHAINAGE BETON EN TETE DE MUR</t>
  </si>
  <si>
    <t>1.2.4</t>
  </si>
  <si>
    <t>REJONTOIEMENT MUR EN PIERRE</t>
  </si>
  <si>
    <t>1.2.4.1</t>
  </si>
  <si>
    <t>Rejointoiement et consolidation de parois en pierres</t>
  </si>
  <si>
    <t>Localisation : Ensemble du mur de soutènement (surface à vérifier par l'entreprise)</t>
  </si>
  <si>
    <t>1.2.4.2</t>
  </si>
  <si>
    <t>Reprise des fissures des maçonneries de pierres</t>
  </si>
  <si>
    <t>Localisation : Provision compté pour 10.00ml</t>
  </si>
  <si>
    <t>1.2.4.3</t>
  </si>
  <si>
    <t>Gommage des maçonneries de pierres</t>
  </si>
  <si>
    <t>1.2.4.4</t>
  </si>
  <si>
    <t>Reminéralisation des façades en pierre</t>
  </si>
  <si>
    <t>1.2.4.5</t>
  </si>
  <si>
    <t>Débouchage et curage des barbacanes existantes</t>
  </si>
  <si>
    <t>Localisation : Compté pour 100 unités</t>
  </si>
  <si>
    <t>Total du sous-chapitre REJONTOIEMENT MUR EN PIERRE</t>
  </si>
  <si>
    <t>1.2.5</t>
  </si>
  <si>
    <t>RENFORT DE LA GALERIE PIETONNE</t>
  </si>
  <si>
    <t>1.2.5.1</t>
  </si>
  <si>
    <t>Travaux préparatoire et mise en sécurité</t>
  </si>
  <si>
    <t>Localisation : Intervention sur galerie piétonne</t>
  </si>
  <si>
    <t>1.2.5.2</t>
  </si>
  <si>
    <t>Réalisation des contres-murs béton</t>
  </si>
  <si>
    <t>ENS</t>
  </si>
  <si>
    <t>Localisation : Pour l'ensemble suivant directives du BET IC42</t>
  </si>
  <si>
    <t>Total du sous-chapitre RENFORT DE LA GALERIE PIETONNE</t>
  </si>
  <si>
    <t>Total du chapitre MACONNERIE</t>
  </si>
  <si>
    <t>1.3</t>
  </si>
  <si>
    <t>REFECTION DE LA VOIRIE DE L'ACCES NORD</t>
  </si>
  <si>
    <t>1.3.1</t>
  </si>
  <si>
    <t>ETANCHEITE SUR VOUTE DE LA GALERIE ENTERREE</t>
  </si>
  <si>
    <t>8</t>
  </si>
  <si>
    <t>1.3.1.1</t>
  </si>
  <si>
    <t xml:space="preserve">Terrassements généraux </t>
  </si>
  <si>
    <t>1.3.1.1.1</t>
  </si>
  <si>
    <t>Terrassement soigné en tête d'ouvrage</t>
  </si>
  <si>
    <t>Localisation : AU droit de la voûte</t>
  </si>
  <si>
    <t>8.&amp;</t>
  </si>
  <si>
    <t>1.3.1.2</t>
  </si>
  <si>
    <t>Dégagement manuel de la voûte et nettoyage du support</t>
  </si>
  <si>
    <t>Localisation : Traitement de la tête de voûte existante</t>
  </si>
  <si>
    <t>1.3.1.3</t>
  </si>
  <si>
    <t>Reprise et renfort de la tête de voûte</t>
  </si>
  <si>
    <t>Localisation : Traitement de la tête de voûte</t>
  </si>
  <si>
    <t>1.3.1.4</t>
  </si>
  <si>
    <t>Réalisation d'une tranchée drainante</t>
  </si>
  <si>
    <t>Localisation : Drainage de la voûte</t>
  </si>
  <si>
    <t>1.3.1.5</t>
  </si>
  <si>
    <t>Etanchéité de la voûte</t>
  </si>
  <si>
    <t>1.3.1.6</t>
  </si>
  <si>
    <t>Etanchéité  monocouche FPM</t>
  </si>
  <si>
    <t>Localisation : Etanchéité de la voûte</t>
  </si>
  <si>
    <t>1.3.1.7</t>
  </si>
  <si>
    <t>Relevé d'étanchéité et solin</t>
  </si>
  <si>
    <t>Localisation : En rive de la voûte</t>
  </si>
  <si>
    <t>1.3.1.8</t>
  </si>
  <si>
    <t xml:space="preserve">Remblaiement </t>
  </si>
  <si>
    <t>Localisation : Remblaiement de la voûte</t>
  </si>
  <si>
    <t>Total du sous-chapitre ETANCHEITE SUR VOUTE DE LA GALERIE ENTERREE</t>
  </si>
  <si>
    <t>1.3.2</t>
  </si>
  <si>
    <t xml:space="preserve">REFECTION DE LA CHAUSSEE </t>
  </si>
  <si>
    <t>1.3.2.1</t>
  </si>
  <si>
    <t>1.3.2.1.1</t>
  </si>
  <si>
    <t>Dépose des mobiliers existants</t>
  </si>
  <si>
    <t>1.3.2.1.2</t>
  </si>
  <si>
    <t>Décroutage et préparation du terrain au droit de l'extension</t>
  </si>
  <si>
    <t>Localisation : Accès rampe NORD</t>
  </si>
  <si>
    <t>1.3.2.1.3</t>
  </si>
  <si>
    <t>Démolition des trottoirs</t>
  </si>
  <si>
    <t>Localisation : Trottoir sur accès</t>
  </si>
  <si>
    <t>1.3.2.1.4</t>
  </si>
  <si>
    <t>Démolition des bordures</t>
  </si>
  <si>
    <t>Localisation : Ensemble des bordures à déposer</t>
  </si>
  <si>
    <t>1.3.2.2</t>
  </si>
  <si>
    <t>REFECTION DE LA CHAUSSEE</t>
  </si>
  <si>
    <t>1.3.2.2.1</t>
  </si>
  <si>
    <t>1.3.2.2.1.1</t>
  </si>
  <si>
    <t>Terrassement en pleine masse</t>
  </si>
  <si>
    <t>1.3.2.2.2</t>
  </si>
  <si>
    <t>Revêtement de finition de chaussées</t>
  </si>
  <si>
    <t>1.3.2.2.2.1</t>
  </si>
  <si>
    <t>Reprofilage et compactage du fond de forme</t>
  </si>
  <si>
    <t>Localisation : Ensemble de la voie d'accès</t>
  </si>
  <si>
    <t>1.3.2.2.2.2</t>
  </si>
  <si>
    <t>Feutre anti-contaminant géotextile</t>
  </si>
  <si>
    <t>Localisation : Ensemble de la chaussée</t>
  </si>
  <si>
    <t>1.3.2.2.2.3</t>
  </si>
  <si>
    <t xml:space="preserve">Fondation de chaussée en 0/150 </t>
  </si>
  <si>
    <t>Localisation : Couche de forme sous chaussée sur 0.30m d'épaisseur</t>
  </si>
  <si>
    <t>1.3.2.2.2.4</t>
  </si>
  <si>
    <t>Fondation de chaussée en 0/40</t>
  </si>
  <si>
    <t>Localisation : Couche de forme sous chaussée sur 0.20m d'épaisseur</t>
  </si>
  <si>
    <t>1.3.2.2.2.5</t>
  </si>
  <si>
    <t>Tapis d'enrobé à chaud véhicules légers</t>
  </si>
  <si>
    <t>Localisation : Ensemble de l'accès NORD (chaussée + trottoir)</t>
  </si>
  <si>
    <t>1.3.2.2.2.6</t>
  </si>
  <si>
    <t xml:space="preserve">Reprise d'enrobé en raccord </t>
  </si>
  <si>
    <t>Localisation : Au droit des entrées (et provision après travaux en finitions)</t>
  </si>
  <si>
    <t>1.3.2.2.3</t>
  </si>
  <si>
    <t>Bordures béton préfabriquées</t>
  </si>
  <si>
    <t>1.3.2.2.3.1</t>
  </si>
  <si>
    <t>Bordures béton type T2 sur semelle béton</t>
  </si>
  <si>
    <t>Localisation : Délimitation des espaces</t>
  </si>
  <si>
    <t>1.3.2.2.4</t>
  </si>
  <si>
    <t>Remise à niveau des regards existants</t>
  </si>
  <si>
    <t>Localisation : Regards existants</t>
  </si>
  <si>
    <t>1.3.2.2.5</t>
  </si>
  <si>
    <t>Fourniture et pose de potelets acier</t>
  </si>
  <si>
    <t>Localisation : Potelets métalliques</t>
  </si>
  <si>
    <t>1.3.2.2.6</t>
  </si>
  <si>
    <t xml:space="preserve">Exécution de bandes de signalisation </t>
  </si>
  <si>
    <t>Localisation : Marquage au sol sur la rampe</t>
  </si>
  <si>
    <t>Total du sous-chapitre REFECTION DE LA CHAUSSEE</t>
  </si>
  <si>
    <t xml:space="preserve">Total du sous-chapitre REFECTION DE LA CHAUSSEE </t>
  </si>
  <si>
    <t>Total du chapitre REFECTION DE LA VOIRIE DE L'ACCES NORD</t>
  </si>
  <si>
    <t>1.4</t>
  </si>
  <si>
    <t>SERRURERIE</t>
  </si>
  <si>
    <t>1.4.1</t>
  </si>
  <si>
    <t>Garde-corps de 1.00m Ht en tête de mur / Extérieur</t>
  </si>
  <si>
    <t>Localisation : En tête du mur</t>
  </si>
  <si>
    <t>Total du chapitre SERRURERIE</t>
  </si>
  <si>
    <t>2.&amp;</t>
  </si>
  <si>
    <t>Total du lot TRAVAUX DE CONFORTEMENT D'UN MUR</t>
  </si>
  <si>
    <t>Total HT :</t>
  </si>
  <si>
    <t>Total TVA :</t>
  </si>
  <si>
    <t>Total TTC :</t>
  </si>
  <si>
    <t xml:space="preserve">
BUREAU D'ETUDES : 
        INGENIERIE CONSTRUCTION  42
        17 B, rue de la Presse
        42000 - SAINT ETIENNE
        Tél : 04 77 91 30 50    Fax : 04 77 91 36 10
        Mél : ingenierie-construction@wanadoo.fr</t>
  </si>
  <si>
    <t xml:space="preserve">MAITRE D'OUVRAGE : 
Centre Hospitalier de Vichy
Bd Denière
Tél : 0470973333
</t>
  </si>
  <si>
    <t>D.P.G.F.</t>
  </si>
  <si>
    <t xml:space="preserve">Confortement d'un mur </t>
  </si>
  <si>
    <t>2614</t>
  </si>
  <si>
    <t>16/07/2026</t>
  </si>
  <si>
    <t>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</si>
</sst>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dd/mm/yy;@"/>
    <numFmt numFmtId="169" formatCode="#,##0.000"/>
  </numFmts>
  <fonts count="1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0" xfId="0" applyFill="1"/>
    <xf numFmtId="0" fontId="0" fillId="0" borderId="0" xfId="0" quotePrefix="1"/>
    <xf numFmtId="0" fontId="1" fillId="0" borderId="0" xfId="0" applyFont="1" applyFill="1"/>
    <xf numFmtId="0" fontId="6" fillId="0" borderId="0" xfId="0" applyFont="1" applyBorder="1"/>
    <xf numFmtId="0" fontId="6" fillId="0" borderId="4" xfId="0" applyFont="1" applyBorder="1" applyAlignment="1">
      <alignment horizontal="left"/>
    </xf>
    <xf numFmtId="0" fontId="6" fillId="0" borderId="5" xfId="0" applyFont="1" applyBorder="1"/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wrapText="1"/>
    </xf>
    <xf numFmtId="4" fontId="6" fillId="0" borderId="0" xfId="0" applyNumberFormat="1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/>
    <xf numFmtId="0" fontId="10" fillId="0" borderId="0" xfId="0" applyFont="1" applyBorder="1"/>
    <xf numFmtId="0" fontId="1" fillId="0" borderId="7" xfId="0" applyFont="1" applyBorder="1"/>
    <xf numFmtId="0" fontId="0" fillId="0" borderId="0" xfId="0" applyAlignment="1">
      <alignment horizontal="right"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168" fontId="0" fillId="0" borderId="6" xfId="0" applyNumberFormat="1" applyBorder="1" applyAlignment="1">
      <alignment horizontal="center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/>
    </xf>
    <xf numFmtId="0" fontId="6" fillId="0" borderId="4" xfId="0" applyFont="1" applyBorder="1"/>
    <xf numFmtId="10" fontId="10" fillId="0" borderId="5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/>
    <xf numFmtId="10" fontId="10" fillId="0" borderId="3" xfId="0" applyNumberFormat="1" applyFont="1" applyBorder="1"/>
    <xf numFmtId="0" fontId="10" fillId="0" borderId="3" xfId="0" applyFont="1" applyBorder="1"/>
    <xf numFmtId="0" fontId="10" fillId="0" borderId="5" xfId="0" applyFont="1" applyBorder="1"/>
    <xf numFmtId="14" fontId="10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2" fillId="2" borderId="11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12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6" fillId="0" borderId="0" xfId="0" quotePrefix="1" applyFont="1" applyBorder="1" applyAlignment="1">
      <alignment horizontal="left"/>
    </xf>
    <xf numFmtId="0" fontId="7" fillId="0" borderId="0" xfId="0" applyFont="1"/>
    <xf numFmtId="0" fontId="3" fillId="0" borderId="11" xfId="0" applyFont="1" applyBorder="1" applyAlignment="1">
      <alignment horizontal="left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4" fontId="3" fillId="0" borderId="5" xfId="0" applyNumberFormat="1" applyFont="1" applyBorder="1" applyAlignment="1">
      <alignment horizontal="right"/>
    </xf>
    <xf numFmtId="0" fontId="13" fillId="0" borderId="5" xfId="0" applyFont="1" applyBorder="1"/>
    <xf numFmtId="10" fontId="3" fillId="0" borderId="5" xfId="0" applyNumberFormat="1" applyFont="1" applyBorder="1" applyAlignment="1">
      <alignment horizontal="right"/>
    </xf>
    <xf numFmtId="0" fontId="3" fillId="0" borderId="3" xfId="0" applyFont="1" applyBorder="1"/>
    <xf numFmtId="10" fontId="3" fillId="0" borderId="3" xfId="0" applyNumberFormat="1" applyFont="1" applyBorder="1"/>
    <xf numFmtId="0" fontId="13" fillId="0" borderId="0" xfId="0" applyFont="1"/>
    <xf numFmtId="0" fontId="3" fillId="0" borderId="0" xfId="0" applyFont="1"/>
    <xf numFmtId="0" fontId="3" fillId="0" borderId="11" xfId="0" quotePrefix="1" applyFont="1" applyBorder="1" applyAlignment="1">
      <alignment horizontal="left"/>
    </xf>
    <xf numFmtId="0" fontId="3" fillId="0" borderId="5" xfId="0" quotePrefix="1" applyFont="1" applyBorder="1"/>
    <xf numFmtId="0" fontId="3" fillId="0" borderId="5" xfId="0" quotePrefix="1" applyFont="1" applyBorder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5" xfId="0" applyFont="1" applyBorder="1"/>
    <xf numFmtId="4" fontId="15" fillId="0" borderId="5" xfId="0" applyNumberFormat="1" applyFont="1" applyBorder="1" applyAlignment="1">
      <alignment horizontal="right"/>
    </xf>
    <xf numFmtId="0" fontId="14" fillId="0" borderId="5" xfId="0" applyFont="1" applyBorder="1"/>
    <xf numFmtId="10" fontId="15" fillId="0" borderId="5" xfId="0" applyNumberFormat="1" applyFont="1" applyBorder="1" applyAlignment="1">
      <alignment horizontal="right"/>
    </xf>
    <xf numFmtId="0" fontId="15" fillId="0" borderId="3" xfId="0" applyFont="1" applyBorder="1"/>
    <xf numFmtId="10" fontId="15" fillId="0" borderId="3" xfId="0" applyNumberFormat="1" applyFont="1" applyBorder="1"/>
    <xf numFmtId="0" fontId="15" fillId="0" borderId="11" xfId="0" quotePrefix="1" applyFont="1" applyBorder="1" applyAlignment="1">
      <alignment horizontal="left"/>
    </xf>
    <xf numFmtId="0" fontId="15" fillId="0" borderId="5" xfId="0" quotePrefix="1" applyFont="1" applyBorder="1"/>
    <xf numFmtId="0" fontId="15" fillId="0" borderId="5" xfId="0" quotePrefix="1" applyFont="1" applyBorder="1" applyAlignment="1">
      <alignment wrapText="1"/>
    </xf>
    <xf numFmtId="0" fontId="7" fillId="0" borderId="1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wrapText="1"/>
    </xf>
    <xf numFmtId="4" fontId="7" fillId="0" borderId="5" xfId="0" applyNumberFormat="1" applyFont="1" applyBorder="1" applyAlignment="1">
      <alignment horizontal="right"/>
    </xf>
    <xf numFmtId="0" fontId="11" fillId="0" borderId="5" xfId="0" applyFont="1" applyBorder="1"/>
    <xf numFmtId="10" fontId="7" fillId="0" borderId="5" xfId="0" applyNumberFormat="1" applyFont="1" applyBorder="1" applyAlignment="1">
      <alignment horizontal="right"/>
    </xf>
    <xf numFmtId="0" fontId="7" fillId="0" borderId="3" xfId="0" applyFont="1" applyBorder="1"/>
    <xf numFmtId="10" fontId="7" fillId="0" borderId="3" xfId="0" applyNumberFormat="1" applyFont="1" applyBorder="1"/>
    <xf numFmtId="0" fontId="7" fillId="0" borderId="11" xfId="0" quotePrefix="1" applyFont="1" applyBorder="1" applyAlignment="1">
      <alignment horizontal="left"/>
    </xf>
    <xf numFmtId="0" fontId="7" fillId="0" borderId="5" xfId="0" quotePrefix="1" applyFont="1" applyBorder="1"/>
    <xf numFmtId="0" fontId="7" fillId="0" borderId="5" xfId="0" quotePrefix="1" applyFont="1" applyBorder="1" applyAlignment="1">
      <alignment wrapText="1"/>
    </xf>
    <xf numFmtId="0" fontId="6" fillId="0" borderId="11" xfId="0" quotePrefix="1" applyFont="1" applyBorder="1" applyAlignment="1">
      <alignment horizontal="left"/>
    </xf>
    <xf numFmtId="0" fontId="6" fillId="0" borderId="5" xfId="0" quotePrefix="1" applyFont="1" applyBorder="1"/>
    <xf numFmtId="0" fontId="6" fillId="0" borderId="5" xfId="0" quotePrefix="1" applyFont="1" applyBorder="1" applyAlignment="1">
      <alignment wrapText="1"/>
    </xf>
    <xf numFmtId="3" fontId="6" fillId="0" borderId="5" xfId="0" applyNumberFormat="1" applyFont="1" applyBorder="1"/>
    <xf numFmtId="4" fontId="6" fillId="0" borderId="16" xfId="0" applyNumberFormat="1" applyFont="1" applyBorder="1" applyAlignment="1" applyProtection="1">
      <alignment horizontal="right"/>
      <protection locked="0"/>
    </xf>
    <xf numFmtId="0" fontId="9" fillId="0" borderId="5" xfId="0" quotePrefix="1" applyFont="1" applyBorder="1"/>
    <xf numFmtId="4" fontId="6" fillId="0" borderId="5" xfId="0" applyNumberFormat="1" applyFont="1" applyBorder="1"/>
    <xf numFmtId="0" fontId="16" fillId="0" borderId="11" xfId="0" applyFont="1" applyBorder="1" applyAlignment="1">
      <alignment horizontal="left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4" fontId="16" fillId="0" borderId="5" xfId="0" applyNumberFormat="1" applyFont="1" applyBorder="1" applyAlignment="1">
      <alignment horizontal="right"/>
    </xf>
    <xf numFmtId="0" fontId="17" fillId="0" borderId="5" xfId="0" applyFont="1" applyBorder="1"/>
    <xf numFmtId="10" fontId="16" fillId="0" borderId="5" xfId="0" applyNumberFormat="1" applyFont="1" applyBorder="1" applyAlignment="1">
      <alignment horizontal="right"/>
    </xf>
    <xf numFmtId="0" fontId="16" fillId="0" borderId="3" xfId="0" applyFont="1" applyBorder="1"/>
    <xf numFmtId="10" fontId="16" fillId="0" borderId="3" xfId="0" applyNumberFormat="1" applyFont="1" applyBorder="1"/>
    <xf numFmtId="0" fontId="17" fillId="0" borderId="0" xfId="0" applyFont="1"/>
    <xf numFmtId="0" fontId="16" fillId="0" borderId="0" xfId="0" applyFont="1"/>
    <xf numFmtId="0" fontId="16" fillId="0" borderId="11" xfId="0" quotePrefix="1" applyFont="1" applyBorder="1" applyAlignment="1">
      <alignment horizontal="left"/>
    </xf>
    <xf numFmtId="0" fontId="16" fillId="0" borderId="5" xfId="0" quotePrefix="1" applyFont="1" applyBorder="1"/>
    <xf numFmtId="0" fontId="16" fillId="0" borderId="5" xfId="0" quotePrefix="1" applyFont="1" applyBorder="1" applyAlignment="1">
      <alignment wrapText="1"/>
    </xf>
    <xf numFmtId="169" fontId="6" fillId="0" borderId="5" xfId="0" applyNumberFormat="1" applyFont="1" applyBorder="1"/>
    <xf numFmtId="0" fontId="7" fillId="0" borderId="8" xfId="0" quotePrefix="1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8" xfId="0" quotePrefix="1" applyFont="1" applyBorder="1"/>
    <xf numFmtId="0" fontId="7" fillId="0" borderId="9" xfId="0" applyFont="1" applyBorder="1"/>
    <xf numFmtId="0" fontId="7" fillId="0" borderId="12" xfId="0" quotePrefix="1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11" xfId="0" quotePrefix="1" applyFont="1" applyBorder="1" applyAlignment="1">
      <alignment wrapText="1"/>
    </xf>
    <xf numFmtId="0" fontId="7" fillId="0" borderId="13" xfId="0" quotePrefix="1" applyFont="1" applyBorder="1" applyAlignment="1">
      <alignment wrapText="1"/>
    </xf>
    <xf numFmtId="0" fontId="7" fillId="0" borderId="1" xfId="0" applyFont="1" applyBorder="1"/>
    <xf numFmtId="0" fontId="7" fillId="0" borderId="0" xfId="0" applyFont="1" applyBorder="1"/>
    <xf numFmtId="0" fontId="7" fillId="0" borderId="4" xfId="0" applyFont="1" applyBorder="1"/>
    <xf numFmtId="4" fontId="7" fillId="0" borderId="3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7" fillId="0" borderId="7" xfId="0" applyNumberFormat="1" applyFont="1" applyBorder="1" applyAlignment="1">
      <alignment horizontal="right"/>
    </xf>
    <xf numFmtId="0" fontId="11" fillId="0" borderId="8" xfId="0" applyFont="1" applyBorder="1"/>
    <xf numFmtId="0" fontId="11" fillId="0" borderId="9" xfId="0" applyFont="1" applyBorder="1"/>
    <xf numFmtId="10" fontId="7" fillId="0" borderId="8" xfId="0" applyNumberFormat="1" applyFont="1" applyBorder="1" applyAlignment="1">
      <alignment horizontal="right"/>
    </xf>
    <xf numFmtId="10" fontId="7" fillId="0" borderId="9" xfId="0" applyNumberFormat="1" applyFont="1" applyBorder="1" applyAlignment="1">
      <alignment horizontal="right"/>
    </xf>
    <xf numFmtId="0" fontId="2" fillId="2" borderId="12" xfId="0" quotePrefix="1" applyFont="1" applyFill="1" applyBorder="1" applyAlignment="1">
      <alignment horizontal="left" wrapText="1"/>
    </xf>
    <xf numFmtId="0" fontId="5" fillId="0" borderId="0" xfId="0" quotePrefix="1" applyFont="1" applyBorder="1" applyAlignment="1">
      <alignment horizontal="center" vertical="top" wrapText="1"/>
    </xf>
    <xf numFmtId="0" fontId="0" fillId="0" borderId="10" xfId="0" quotePrefix="1" applyBorder="1" applyAlignment="1">
      <alignment horizontal="left" vertical="top" wrapText="1"/>
    </xf>
    <xf numFmtId="0" fontId="0" fillId="0" borderId="6" xfId="0" quotePrefix="1" applyBorder="1" applyAlignment="1">
      <alignment horizontal="left" vertical="top"/>
    </xf>
    <xf numFmtId="168" fontId="0" fillId="0" borderId="6" xfId="0" quotePrefix="1" applyNumberFormat="1" applyBorder="1" applyAlignment="1">
      <alignment horizontal="center" vertical="top"/>
    </xf>
  </cellXfs>
  <cellStyles count="1">
    <cellStyle name="Normal" xfId="0" builtinId="0"/>
  </cellStyles>
  <dxfs count="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58</xdr:row>
      <xdr:rowOff>66675</xdr:rowOff>
    </xdr:from>
    <xdr:to>
      <xdr:col>5</xdr:col>
      <xdr:colOff>895350</xdr:colOff>
      <xdr:row>64</xdr:row>
      <xdr:rowOff>104775</xdr:rowOff>
    </xdr:to>
    <xdr:sp macro="" textlink="Paramètres!$C$3" fLocksText="0">
      <xdr:nvSpPr>
        <xdr:cNvPr id="3073" name="AutoShape 1">
          <a:extLst>
            <a:ext uri="{FF2B5EF4-FFF2-40B4-BE49-F238E27FC236}">
              <a16:creationId xmlns:a16="http://schemas.microsoft.com/office/drawing/2014/main" id="{1B055C10-0A35-949C-A43F-BF1D22740FA6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6CE47548-C3BB-4F4E-B0EC-034F603E73A1}" type="TxLink">
            <a:rPr lang="fr-FR" sz="2400" b="1"/>
            <a:t>D.P.G.F.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74</xdr:row>
      <xdr:rowOff>76200</xdr:rowOff>
    </xdr:from>
    <xdr:to>
      <xdr:col>5</xdr:col>
      <xdr:colOff>742950</xdr:colOff>
      <xdr:row>80</xdr:row>
      <xdr:rowOff>114300</xdr:rowOff>
    </xdr:to>
    <xdr:sp macro="" textlink="F91" fLocksText="0">
      <xdr:nvSpPr>
        <xdr:cNvPr id="2065" name="AutoShape 1">
          <a:extLst>
            <a:ext uri="{FF2B5EF4-FFF2-40B4-BE49-F238E27FC236}">
              <a16:creationId xmlns:a16="http://schemas.microsoft.com/office/drawing/2014/main" id="{314EEB9C-1709-2D5A-41D7-0F83120E7F32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8B7B84C2-F38D-4CF7-915A-6DC5A8F893DD}" type="TxLink">
            <a:rPr lang="fr-FR"/>
            <a:t> </a:t>
          </a:fld>
          <a:endParaRPr lang="fr-FR"/>
        </a:p>
      </xdr:txBody>
    </xdr:sp>
    <xdr:clientData/>
  </xdr:twoCellAnchor>
  <xdr:twoCellAnchor>
    <xdr:from>
      <xdr:col>2</xdr:col>
      <xdr:colOff>533400</xdr:colOff>
      <xdr:row>74</xdr:row>
      <xdr:rowOff>76200</xdr:rowOff>
    </xdr:from>
    <xdr:to>
      <xdr:col>5</xdr:col>
      <xdr:colOff>742950</xdr:colOff>
      <xdr:row>80</xdr:row>
      <xdr:rowOff>114300</xdr:rowOff>
    </xdr:to>
    <xdr:sp macro="" textlink="F91" fLocksText="0">
      <xdr:nvSpPr>
        <xdr:cNvPr id="2066" name="AutoShape 2">
          <a:extLst>
            <a:ext uri="{FF2B5EF4-FFF2-40B4-BE49-F238E27FC236}">
              <a16:creationId xmlns:a16="http://schemas.microsoft.com/office/drawing/2014/main" id="{74356E97-75FA-287F-1B89-BED730813D08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A6B13595-DB1C-4209-B006-1EFE423BDE6E}" type="TxLink">
            <a:rPr lang="fr-FR"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8"/>
  <sheetViews>
    <sheetView showGridLines="0" tabSelected="1" topLeftCell="B223" workbookViewId="0">
      <selection activeCell="G9" sqref="G9"/>
    </sheetView>
  </sheetViews>
  <sheetFormatPr baseColWidth="10" defaultRowHeight="12.75" x14ac:dyDescent="0.2"/>
  <cols>
    <col min="1" max="1" width="2.140625" style="41" hidden="1" customWidth="1"/>
    <col min="2" max="2" width="10.7109375" style="14" customWidth="1"/>
    <col min="3" max="3" width="55.7109375" style="16" customWidth="1"/>
    <col min="4" max="4" width="5.7109375" style="14" customWidth="1"/>
    <col min="5" max="5" width="9.7109375" style="14" customWidth="1"/>
    <col min="6" max="6" width="14.28515625" style="14" hidden="1" customWidth="1"/>
    <col min="7" max="8" width="11.42578125" style="18"/>
    <col min="9" max="9" width="9" style="23" customWidth="1"/>
    <col min="10" max="10" width="9.85546875" style="43" customWidth="1"/>
    <col min="11" max="11" width="12.85546875" style="50" hidden="1" customWidth="1"/>
    <col min="12" max="12" width="14" style="51" hidden="1" customWidth="1"/>
    <col min="13" max="13" width="16.140625" style="49" hidden="1" customWidth="1"/>
    <col min="14" max="14" width="0.42578125" style="44" customWidth="1"/>
  </cols>
  <sheetData>
    <row r="1" spans="1:14" x14ac:dyDescent="0.2">
      <c r="A1" s="72" t="s">
        <v>44</v>
      </c>
      <c r="B1" s="12" t="str">
        <f xml:space="preserve"> Paramètres!$C$5 &amp; ""</f>
        <v xml:space="preserve">Confortement d'un mur </v>
      </c>
      <c r="C1" s="15"/>
      <c r="D1" s="12"/>
      <c r="E1" s="12"/>
      <c r="F1" s="12"/>
      <c r="G1" s="17"/>
      <c r="H1" s="17"/>
      <c r="I1" s="24"/>
      <c r="J1" s="47" t="str">
        <f xml:space="preserve"> Paramètres!$C$9 &amp; " " &amp; Paramètres!$C$11</f>
        <v>Lot n°1 TRAVAUX DE CONFORTEMENT D'UN MUR</v>
      </c>
      <c r="K1" s="48"/>
      <c r="L1" s="48"/>
      <c r="M1" s="48"/>
    </row>
    <row r="2" spans="1:14" x14ac:dyDescent="0.2">
      <c r="A2" s="13"/>
      <c r="B2" s="42"/>
      <c r="C2" s="15"/>
      <c r="D2" s="12"/>
      <c r="E2" s="12"/>
      <c r="F2" s="12"/>
      <c r="G2" s="17"/>
      <c r="H2" s="17"/>
      <c r="I2" s="24"/>
      <c r="J2" s="52" t="str">
        <f xml:space="preserve"> Paramètres!$C$13</f>
        <v>16/07/2026</v>
      </c>
      <c r="K2" s="48"/>
      <c r="L2" s="48"/>
      <c r="M2" s="48"/>
    </row>
    <row r="3" spans="1:14" s="21" customFormat="1" ht="25.5" customHeight="1" x14ac:dyDescent="0.2">
      <c r="A3" s="40" t="s">
        <v>5</v>
      </c>
      <c r="B3" s="19" t="s">
        <v>30</v>
      </c>
      <c r="C3" s="19" t="s">
        <v>31</v>
      </c>
      <c r="D3" s="19" t="s">
        <v>3</v>
      </c>
      <c r="E3" s="19" t="s">
        <v>4</v>
      </c>
      <c r="F3" s="19" t="s">
        <v>43</v>
      </c>
      <c r="G3" s="20" t="s">
        <v>6</v>
      </c>
      <c r="H3" s="20" t="s">
        <v>7</v>
      </c>
      <c r="I3" s="19" t="s">
        <v>42</v>
      </c>
      <c r="J3" s="46" t="s">
        <v>8</v>
      </c>
      <c r="K3" s="22" t="s">
        <v>27</v>
      </c>
      <c r="L3" s="22" t="s">
        <v>28</v>
      </c>
      <c r="M3" s="46" t="s">
        <v>29</v>
      </c>
      <c r="N3" s="45"/>
    </row>
    <row r="4" spans="1:14" s="83" customFormat="1" ht="18" x14ac:dyDescent="0.25">
      <c r="A4" s="74"/>
      <c r="B4" s="75"/>
      <c r="C4" s="76"/>
      <c r="D4" s="75"/>
      <c r="E4" s="75"/>
      <c r="F4" s="75"/>
      <c r="G4" s="77"/>
      <c r="H4" s="77"/>
      <c r="I4" s="78"/>
      <c r="J4" s="79"/>
      <c r="K4" s="80"/>
      <c r="L4" s="75"/>
      <c r="M4" s="81"/>
      <c r="N4" s="82"/>
    </row>
    <row r="5" spans="1:14" s="83" customFormat="1" ht="36" x14ac:dyDescent="0.25">
      <c r="A5" s="84" t="s">
        <v>45</v>
      </c>
      <c r="B5" s="85" t="s">
        <v>46</v>
      </c>
      <c r="C5" s="86" t="s">
        <v>47</v>
      </c>
      <c r="D5" s="75"/>
      <c r="E5" s="75"/>
      <c r="F5" s="75"/>
      <c r="G5" s="77"/>
      <c r="H5" s="77"/>
      <c r="I5" s="78"/>
      <c r="J5" s="79"/>
      <c r="K5" s="80"/>
      <c r="L5" s="75"/>
      <c r="M5" s="81"/>
      <c r="N5" s="82"/>
    </row>
    <row r="6" spans="1:14" s="83" customFormat="1" ht="18" x14ac:dyDescent="0.25">
      <c r="A6" s="74"/>
      <c r="B6" s="75"/>
      <c r="C6" s="76"/>
      <c r="D6" s="75"/>
      <c r="E6" s="75"/>
      <c r="F6" s="75"/>
      <c r="G6" s="77"/>
      <c r="H6" s="77"/>
      <c r="I6" s="78"/>
      <c r="J6" s="79"/>
      <c r="K6" s="80"/>
      <c r="L6" s="75"/>
      <c r="M6" s="81"/>
      <c r="N6" s="82"/>
    </row>
    <row r="7" spans="1:14" s="88" customFormat="1" x14ac:dyDescent="0.2">
      <c r="A7" s="95" t="s">
        <v>48</v>
      </c>
      <c r="B7" s="96" t="s">
        <v>49</v>
      </c>
      <c r="C7" s="97" t="s">
        <v>50</v>
      </c>
      <c r="D7" s="89"/>
      <c r="E7" s="89"/>
      <c r="F7" s="89"/>
      <c r="G7" s="90"/>
      <c r="H7" s="90"/>
      <c r="I7" s="91"/>
      <c r="J7" s="92"/>
      <c r="K7" s="93"/>
      <c r="L7" s="89"/>
      <c r="M7" s="94"/>
      <c r="N7" s="87"/>
    </row>
    <row r="8" spans="1:14" s="73" customFormat="1" ht="13.5" thickBot="1" x14ac:dyDescent="0.25">
      <c r="A8" s="106" t="s">
        <v>51</v>
      </c>
      <c r="B8" s="107" t="s">
        <v>52</v>
      </c>
      <c r="C8" s="108" t="s">
        <v>53</v>
      </c>
      <c r="D8" s="99"/>
      <c r="E8" s="99"/>
      <c r="F8" s="99"/>
      <c r="G8" s="101"/>
      <c r="H8" s="101"/>
      <c r="I8" s="102"/>
      <c r="J8" s="103"/>
      <c r="K8" s="104"/>
      <c r="L8" s="99"/>
      <c r="M8" s="105"/>
      <c r="N8" s="44"/>
    </row>
    <row r="9" spans="1:14" ht="14.25" thickTop="1" thickBot="1" x14ac:dyDescent="0.25">
      <c r="A9" s="109" t="s">
        <v>54</v>
      </c>
      <c r="B9" s="110" t="s">
        <v>55</v>
      </c>
      <c r="C9" s="111" t="s">
        <v>56</v>
      </c>
      <c r="D9" s="110" t="s">
        <v>57</v>
      </c>
      <c r="E9" s="112">
        <v>1</v>
      </c>
      <c r="G9" s="113"/>
      <c r="H9" s="113" t="str">
        <f>IF(ISBLANK(G9), "", ROUND(E9 * ROUND(G9, 2), 2))</f>
        <v/>
      </c>
      <c r="I9" s="114" t="s">
        <v>44</v>
      </c>
      <c r="J9" s="43">
        <v>0.2</v>
      </c>
      <c r="K9" s="50" t="b">
        <f>IF(AND(COUNTIF(TAUXTVA1:TAUXTVA4, J9) = 0, J9 &lt;&gt; 0), FALSE, IF(ISBLANK(J9), FALSE, TRUE))</f>
        <v>1</v>
      </c>
      <c r="L9" s="51" t="b">
        <f>IF(AND(A9 = "9", OR(I9 = "Variante", I9 = "Option")), FALSE, TRUE)</f>
        <v>1</v>
      </c>
      <c r="M9" s="49">
        <f>IF(AND(L9 = TRUE, K9 = TRUE), J9, "")</f>
        <v>0.2</v>
      </c>
    </row>
    <row r="10" spans="1:14" ht="14.25" thickTop="1" thickBot="1" x14ac:dyDescent="0.25">
      <c r="A10" s="109" t="s">
        <v>58</v>
      </c>
    </row>
    <row r="11" spans="1:14" ht="14.25" thickTop="1" thickBot="1" x14ac:dyDescent="0.25">
      <c r="A11" s="109" t="s">
        <v>54</v>
      </c>
      <c r="B11" s="110" t="s">
        <v>59</v>
      </c>
      <c r="C11" s="111" t="s">
        <v>60</v>
      </c>
      <c r="D11" s="110" t="s">
        <v>57</v>
      </c>
      <c r="E11" s="112">
        <v>1</v>
      </c>
      <c r="G11" s="113"/>
      <c r="H11" s="113" t="str">
        <f>IF(ISBLANK(G11), "", ROUND(E11 * ROUND(G11, 2), 2))</f>
        <v/>
      </c>
      <c r="I11" s="114" t="s">
        <v>44</v>
      </c>
      <c r="J11" s="43">
        <v>0.2</v>
      </c>
      <c r="K11" s="50" t="b">
        <f>IF(AND(COUNTIF(TAUXTVA1:TAUXTVA4, J11) = 0, J11 &lt;&gt; 0), FALSE, IF(ISBLANK(J11), FALSE, TRUE))</f>
        <v>1</v>
      </c>
      <c r="L11" s="51" t="b">
        <f>IF(AND(A11 = "9", OR(I11 = "Variante", I11 = "Option")), FALSE, TRUE)</f>
        <v>1</v>
      </c>
      <c r="M11" s="49">
        <f>IF(AND(L11 = TRUE, K11 = TRUE), J11, "")</f>
        <v>0.2</v>
      </c>
    </row>
    <row r="12" spans="1:14" ht="14.25" thickTop="1" thickBot="1" x14ac:dyDescent="0.25">
      <c r="A12" s="109" t="s">
        <v>58</v>
      </c>
    </row>
    <row r="13" spans="1:14" ht="14.25" thickTop="1" thickBot="1" x14ac:dyDescent="0.25">
      <c r="A13" s="109" t="s">
        <v>54</v>
      </c>
      <c r="B13" s="110" t="s">
        <v>61</v>
      </c>
      <c r="C13" s="111" t="s">
        <v>62</v>
      </c>
      <c r="D13" s="110" t="s">
        <v>57</v>
      </c>
      <c r="E13" s="112">
        <v>1</v>
      </c>
      <c r="G13" s="113"/>
      <c r="H13" s="113" t="str">
        <f>IF(ISBLANK(G13), "", ROUND(E13 * ROUND(G13, 2), 2))</f>
        <v/>
      </c>
      <c r="I13" s="114" t="s">
        <v>44</v>
      </c>
      <c r="J13" s="43">
        <v>0.2</v>
      </c>
      <c r="K13" s="50" t="b">
        <f>IF(AND(COUNTIF(TAUXTVA1:TAUXTVA4, J13) = 0, J13 &lt;&gt; 0), FALSE, IF(ISBLANK(J13), FALSE, TRUE))</f>
        <v>1</v>
      </c>
      <c r="L13" s="51" t="b">
        <f>IF(AND(A13 = "9", OR(I13 = "Variante", I13 = "Option")), FALSE, TRUE)</f>
        <v>1</v>
      </c>
      <c r="M13" s="49">
        <f>IF(AND(L13 = TRUE, K13 = TRUE), J13, "")</f>
        <v>0.2</v>
      </c>
    </row>
    <row r="14" spans="1:14" ht="14.25" thickTop="1" thickBot="1" x14ac:dyDescent="0.25">
      <c r="A14" s="109" t="s">
        <v>58</v>
      </c>
    </row>
    <row r="15" spans="1:14" ht="14.25" thickTop="1" thickBot="1" x14ac:dyDescent="0.25">
      <c r="A15" s="109" t="s">
        <v>54</v>
      </c>
      <c r="B15" s="110" t="s">
        <v>63</v>
      </c>
      <c r="C15" s="111" t="s">
        <v>64</v>
      </c>
      <c r="D15" s="110" t="s">
        <v>57</v>
      </c>
      <c r="E15" s="112">
        <v>1</v>
      </c>
      <c r="G15" s="113"/>
      <c r="H15" s="113" t="str">
        <f>IF(ISBLANK(G15), "", ROUND(E15 * ROUND(G15, 2), 2))</f>
        <v/>
      </c>
      <c r="I15" s="114" t="s">
        <v>44</v>
      </c>
      <c r="J15" s="43">
        <v>0.2</v>
      </c>
      <c r="K15" s="50" t="b">
        <f>IF(AND(COUNTIF(TAUXTVA1:TAUXTVA4, J15) = 0, J15 &lt;&gt; 0), FALSE, IF(ISBLANK(J15), FALSE, TRUE))</f>
        <v>1</v>
      </c>
      <c r="L15" s="51" t="b">
        <f>IF(AND(A15 = "9", OR(I15 = "Variante", I15 = "Option")), FALSE, TRUE)</f>
        <v>1</v>
      </c>
      <c r="M15" s="49">
        <f>IF(AND(L15 = TRUE, K15 = TRUE), J15, "")</f>
        <v>0.2</v>
      </c>
    </row>
    <row r="16" spans="1:14" ht="13.5" thickTop="1" x14ac:dyDescent="0.2">
      <c r="A16" s="109" t="s">
        <v>58</v>
      </c>
    </row>
    <row r="17" spans="1:14" s="73" customFormat="1" x14ac:dyDescent="0.2">
      <c r="A17" s="106" t="s">
        <v>65</v>
      </c>
      <c r="B17" s="107" t="s">
        <v>52</v>
      </c>
      <c r="C17" s="108" t="s">
        <v>66</v>
      </c>
      <c r="D17" s="99"/>
      <c r="E17" s="99"/>
      <c r="F17" s="99"/>
      <c r="G17" s="101"/>
      <c r="H17" s="101">
        <f>IF(COUNTIF(L8:L16, FALSE) = COUNTIF(A8:A16, "9"), SUMIF(A8:A16, "9", H8:H16), SUMIF(L8:L16, TRUE, H8:H16))</f>
        <v>0</v>
      </c>
      <c r="I17" s="23" t="str">
        <f>IF(AND(COUNTIF(B8:B16, "9") &gt; 0, COUNTIF(L8:L16, FALSE) = COUNTIF(B8:B16, "9")), "Non totalisé", "")</f>
        <v/>
      </c>
      <c r="J17" s="103"/>
      <c r="K17" s="104"/>
      <c r="L17" s="99"/>
      <c r="M17" s="105"/>
      <c r="N17" s="44"/>
    </row>
    <row r="18" spans="1:14" s="73" customFormat="1" x14ac:dyDescent="0.2">
      <c r="A18" s="98"/>
      <c r="B18" s="99"/>
      <c r="C18" s="100"/>
      <c r="D18" s="99"/>
      <c r="E18" s="99"/>
      <c r="F18" s="99"/>
      <c r="G18" s="101"/>
      <c r="H18" s="101"/>
      <c r="I18" s="102"/>
      <c r="J18" s="103"/>
      <c r="K18" s="104"/>
      <c r="L18" s="99"/>
      <c r="M18" s="105"/>
      <c r="N18" s="44"/>
    </row>
    <row r="19" spans="1:14" s="73" customFormat="1" ht="13.5" thickBot="1" x14ac:dyDescent="0.25">
      <c r="A19" s="106" t="s">
        <v>51</v>
      </c>
      <c r="B19" s="107" t="s">
        <v>67</v>
      </c>
      <c r="C19" s="108" t="s">
        <v>68</v>
      </c>
      <c r="D19" s="99"/>
      <c r="E19" s="99"/>
      <c r="F19" s="99"/>
      <c r="G19" s="101"/>
      <c r="H19" s="101"/>
      <c r="I19" s="102"/>
      <c r="J19" s="103"/>
      <c r="K19" s="104"/>
      <c r="L19" s="99"/>
      <c r="M19" s="105"/>
      <c r="N19" s="44"/>
    </row>
    <row r="20" spans="1:14" ht="14.25" thickTop="1" thickBot="1" x14ac:dyDescent="0.25">
      <c r="A20" s="109" t="s">
        <v>54</v>
      </c>
      <c r="B20" s="110" t="s">
        <v>69</v>
      </c>
      <c r="C20" s="111" t="s">
        <v>70</v>
      </c>
      <c r="D20" s="110" t="s">
        <v>71</v>
      </c>
      <c r="E20" s="112">
        <v>110</v>
      </c>
      <c r="G20" s="113"/>
      <c r="H20" s="113" t="str">
        <f>IF(ISBLANK(G20), "", ROUND(E20 * ROUND(G20, 2), 2))</f>
        <v/>
      </c>
      <c r="I20" s="114" t="s">
        <v>44</v>
      </c>
      <c r="J20" s="43">
        <v>0.2</v>
      </c>
      <c r="K20" s="50" t="b">
        <f>IF(AND(COUNTIF(TAUXTVA1:TAUXTVA4, J20) = 0, J20 &lt;&gt; 0), FALSE, IF(ISBLANK(J20), FALSE, TRUE))</f>
        <v>1</v>
      </c>
      <c r="L20" s="51" t="b">
        <f>IF(AND(A20 = "9", OR(I20 = "Variante", I20 = "Option")), FALSE, TRUE)</f>
        <v>1</v>
      </c>
      <c r="M20" s="49">
        <f>IF(AND(L20 = TRUE, K20 = TRUE), J20, "")</f>
        <v>0.2</v>
      </c>
    </row>
    <row r="21" spans="1:14" ht="13.5" thickTop="1" x14ac:dyDescent="0.2">
      <c r="A21" s="109" t="s">
        <v>72</v>
      </c>
      <c r="C21" s="111" t="s">
        <v>73</v>
      </c>
    </row>
    <row r="22" spans="1:14" x14ac:dyDescent="0.2">
      <c r="A22" s="109" t="s">
        <v>72</v>
      </c>
      <c r="C22" s="111" t="s">
        <v>74</v>
      </c>
    </row>
    <row r="23" spans="1:14" ht="13.5" thickBot="1" x14ac:dyDescent="0.25">
      <c r="A23" s="109" t="s">
        <v>58</v>
      </c>
    </row>
    <row r="24" spans="1:14" ht="14.25" thickTop="1" thickBot="1" x14ac:dyDescent="0.25">
      <c r="A24" s="109" t="s">
        <v>54</v>
      </c>
      <c r="B24" s="110" t="s">
        <v>75</v>
      </c>
      <c r="C24" s="111" t="s">
        <v>76</v>
      </c>
      <c r="D24" s="110" t="s">
        <v>77</v>
      </c>
      <c r="E24" s="115">
        <v>847</v>
      </c>
      <c r="G24" s="113"/>
      <c r="H24" s="113" t="str">
        <f>IF(ISBLANK(G24), "", ROUND(E24 * ROUND(G24, 2), 2))</f>
        <v/>
      </c>
      <c r="I24" s="114" t="s">
        <v>44</v>
      </c>
      <c r="J24" s="43">
        <v>0.2</v>
      </c>
      <c r="K24" s="50" t="b">
        <f>IF(AND(COUNTIF(TAUXTVA1:TAUXTVA4, J24) = 0, J24 &lt;&gt; 0), FALSE, IF(ISBLANK(J24), FALSE, TRUE))</f>
        <v>1</v>
      </c>
      <c r="L24" s="51" t="b">
        <f>IF(AND(A24 = "9", OR(I24 = "Variante", I24 = "Option")), FALSE, TRUE)</f>
        <v>1</v>
      </c>
      <c r="M24" s="49">
        <f>IF(AND(L24 = TRUE, K24 = TRUE), J24, "")</f>
        <v>0.2</v>
      </c>
    </row>
    <row r="25" spans="1:14" ht="13.5" thickTop="1" x14ac:dyDescent="0.2">
      <c r="A25" s="109" t="s">
        <v>72</v>
      </c>
      <c r="C25" s="111" t="s">
        <v>78</v>
      </c>
    </row>
    <row r="26" spans="1:14" ht="13.5" thickBot="1" x14ac:dyDescent="0.25">
      <c r="A26" s="109" t="s">
        <v>58</v>
      </c>
    </row>
    <row r="27" spans="1:14" ht="14.25" thickTop="1" thickBot="1" x14ac:dyDescent="0.25">
      <c r="A27" s="109" t="s">
        <v>54</v>
      </c>
      <c r="B27" s="110" t="s">
        <v>79</v>
      </c>
      <c r="C27" s="111" t="s">
        <v>80</v>
      </c>
      <c r="D27" s="110" t="s">
        <v>71</v>
      </c>
      <c r="E27" s="112">
        <v>100</v>
      </c>
      <c r="G27" s="113"/>
      <c r="H27" s="113" t="str">
        <f>IF(ISBLANK(G27), "", ROUND(E27 * ROUND(G27, 2), 2))</f>
        <v/>
      </c>
      <c r="I27" s="114" t="s">
        <v>44</v>
      </c>
      <c r="J27" s="43">
        <v>0.2</v>
      </c>
      <c r="K27" s="50" t="b">
        <f>IF(AND(COUNTIF(TAUXTVA1:TAUXTVA4, J27) = 0, J27 &lt;&gt; 0), FALSE, IF(ISBLANK(J27), FALSE, TRUE))</f>
        <v>1</v>
      </c>
      <c r="L27" s="51" t="b">
        <f>IF(AND(A27 = "9", OR(I27 = "Variante", I27 = "Option")), FALSE, TRUE)</f>
        <v>1</v>
      </c>
      <c r="M27" s="49">
        <f>IF(AND(L27 = TRUE, K27 = TRUE), J27, "")</f>
        <v>0.2</v>
      </c>
    </row>
    <row r="28" spans="1:14" ht="13.5" thickTop="1" x14ac:dyDescent="0.2">
      <c r="A28" s="109" t="s">
        <v>72</v>
      </c>
      <c r="C28" s="111" t="s">
        <v>81</v>
      </c>
    </row>
    <row r="29" spans="1:14" ht="13.5" thickBot="1" x14ac:dyDescent="0.25">
      <c r="A29" s="109" t="s">
        <v>58</v>
      </c>
    </row>
    <row r="30" spans="1:14" ht="14.25" thickTop="1" thickBot="1" x14ac:dyDescent="0.25">
      <c r="A30" s="109" t="s">
        <v>54</v>
      </c>
      <c r="B30" s="110" t="s">
        <v>82</v>
      </c>
      <c r="C30" s="111" t="s">
        <v>83</v>
      </c>
      <c r="D30" s="110" t="s">
        <v>71</v>
      </c>
      <c r="E30" s="112">
        <v>10</v>
      </c>
      <c r="G30" s="113"/>
      <c r="H30" s="113" t="str">
        <f>IF(ISBLANK(G30), "", ROUND(E30 * ROUND(G30, 2), 2))</f>
        <v/>
      </c>
      <c r="I30" s="114" t="s">
        <v>44</v>
      </c>
      <c r="J30" s="43">
        <v>0.2</v>
      </c>
      <c r="K30" s="50" t="b">
        <f>IF(AND(COUNTIF(TAUXTVA1:TAUXTVA4, J30) = 0, J30 &lt;&gt; 0), FALSE, IF(ISBLANK(J30), FALSE, TRUE))</f>
        <v>1</v>
      </c>
      <c r="L30" s="51" t="b">
        <f>IF(AND(A30 = "9", OR(I30 = "Variante", I30 = "Option")), FALSE, TRUE)</f>
        <v>1</v>
      </c>
      <c r="M30" s="49">
        <f>IF(AND(L30 = TRUE, K30 = TRUE), J30, "")</f>
        <v>0.2</v>
      </c>
    </row>
    <row r="31" spans="1:14" ht="13.5" thickTop="1" x14ac:dyDescent="0.2">
      <c r="A31" s="109" t="s">
        <v>72</v>
      </c>
      <c r="C31" s="111" t="s">
        <v>84</v>
      </c>
    </row>
    <row r="32" spans="1:14" x14ac:dyDescent="0.2">
      <c r="A32" s="109" t="s">
        <v>58</v>
      </c>
    </row>
    <row r="33" spans="1:14" s="73" customFormat="1" x14ac:dyDescent="0.2">
      <c r="A33" s="106" t="s">
        <v>65</v>
      </c>
      <c r="B33" s="107" t="s">
        <v>67</v>
      </c>
      <c r="C33" s="108" t="s">
        <v>85</v>
      </c>
      <c r="D33" s="99"/>
      <c r="E33" s="99"/>
      <c r="F33" s="99"/>
      <c r="G33" s="101"/>
      <c r="H33" s="101">
        <f>IF(COUNTIF(L19:L32, FALSE) = COUNTIF(A19:A32, "9"), SUMIF(A19:A32, "9", H19:H32), SUMIF(L19:L32, TRUE, H19:H32))</f>
        <v>0</v>
      </c>
      <c r="I33" s="23" t="str">
        <f>IF(AND(COUNTIF(B19:B32, "9") &gt; 0, COUNTIF(L19:L32, FALSE) = COUNTIF(B19:B32, "9")), "Non totalisé", "")</f>
        <v/>
      </c>
      <c r="J33" s="103"/>
      <c r="K33" s="104"/>
      <c r="L33" s="99"/>
      <c r="M33" s="105"/>
      <c r="N33" s="44"/>
    </row>
    <row r="34" spans="1:14" s="73" customFormat="1" x14ac:dyDescent="0.2">
      <c r="A34" s="98"/>
      <c r="B34" s="99"/>
      <c r="C34" s="100"/>
      <c r="D34" s="99"/>
      <c r="E34" s="99"/>
      <c r="F34" s="99"/>
      <c r="G34" s="101"/>
      <c r="H34" s="101"/>
      <c r="I34" s="102"/>
      <c r="J34" s="103"/>
      <c r="K34" s="104"/>
      <c r="L34" s="99"/>
      <c r="M34" s="105"/>
      <c r="N34" s="44"/>
    </row>
    <row r="35" spans="1:14" s="73" customFormat="1" ht="13.5" thickBot="1" x14ac:dyDescent="0.25">
      <c r="A35" s="106" t="s">
        <v>51</v>
      </c>
      <c r="B35" s="107" t="s">
        <v>86</v>
      </c>
      <c r="C35" s="108" t="s">
        <v>87</v>
      </c>
      <c r="D35" s="99"/>
      <c r="E35" s="99"/>
      <c r="F35" s="99"/>
      <c r="G35" s="101"/>
      <c r="H35" s="101"/>
      <c r="I35" s="102"/>
      <c r="J35" s="103"/>
      <c r="K35" s="104"/>
      <c r="L35" s="99"/>
      <c r="M35" s="105"/>
      <c r="N35" s="44"/>
    </row>
    <row r="36" spans="1:14" ht="14.25" thickTop="1" thickBot="1" x14ac:dyDescent="0.25">
      <c r="A36" s="109" t="s">
        <v>54</v>
      </c>
      <c r="B36" s="110" t="s">
        <v>88</v>
      </c>
      <c r="C36" s="111" t="s">
        <v>89</v>
      </c>
      <c r="D36" s="110" t="s">
        <v>71</v>
      </c>
      <c r="E36" s="112">
        <v>4</v>
      </c>
      <c r="G36" s="113"/>
      <c r="H36" s="113" t="str">
        <f>IF(ISBLANK(G36), "", ROUND(E36 * ROUND(G36, 2), 2))</f>
        <v/>
      </c>
      <c r="I36" s="114" t="s">
        <v>44</v>
      </c>
      <c r="J36" s="43">
        <v>0.2</v>
      </c>
      <c r="K36" s="50" t="b">
        <f>IF(AND(COUNTIF(TAUXTVA1:TAUXTVA4, J36) = 0, J36 &lt;&gt; 0), FALSE, IF(ISBLANK(J36), FALSE, TRUE))</f>
        <v>1</v>
      </c>
      <c r="L36" s="51" t="b">
        <f>IF(AND(A36 = "9", OR(I36 = "Variante", I36 = "Option")), FALSE, TRUE)</f>
        <v>1</v>
      </c>
      <c r="M36" s="49">
        <f>IF(AND(L36 = TRUE, K36 = TRUE), J36, "")</f>
        <v>0.2</v>
      </c>
    </row>
    <row r="37" spans="1:14" ht="13.5" thickTop="1" x14ac:dyDescent="0.2">
      <c r="A37" s="109" t="s">
        <v>72</v>
      </c>
      <c r="C37" s="111" t="s">
        <v>90</v>
      </c>
    </row>
    <row r="38" spans="1:14" ht="13.5" thickBot="1" x14ac:dyDescent="0.25">
      <c r="A38" s="109" t="s">
        <v>58</v>
      </c>
    </row>
    <row r="39" spans="1:14" ht="14.25" thickTop="1" thickBot="1" x14ac:dyDescent="0.25">
      <c r="A39" s="109" t="s">
        <v>54</v>
      </c>
      <c r="B39" s="110" t="s">
        <v>91</v>
      </c>
      <c r="C39" s="111" t="s">
        <v>92</v>
      </c>
      <c r="D39" s="110" t="s">
        <v>71</v>
      </c>
      <c r="E39" s="112">
        <v>2</v>
      </c>
      <c r="G39" s="113"/>
      <c r="H39" s="113" t="str">
        <f>IF(ISBLANK(G39), "", ROUND(E39 * ROUND(G39, 2), 2))</f>
        <v/>
      </c>
      <c r="I39" s="114" t="s">
        <v>44</v>
      </c>
      <c r="J39" s="43">
        <v>0.2</v>
      </c>
      <c r="K39" s="50" t="b">
        <f>IF(AND(COUNTIF(TAUXTVA1:TAUXTVA4, J39) = 0, J39 &lt;&gt; 0), FALSE, IF(ISBLANK(J39), FALSE, TRUE))</f>
        <v>1</v>
      </c>
      <c r="L39" s="51" t="b">
        <f>IF(AND(A39 = "9", OR(I39 = "Variante", I39 = "Option")), FALSE, TRUE)</f>
        <v>1</v>
      </c>
      <c r="M39" s="49">
        <f>IF(AND(L39 = TRUE, K39 = TRUE), J39, "")</f>
        <v>0.2</v>
      </c>
    </row>
    <row r="40" spans="1:14" ht="13.5" thickTop="1" x14ac:dyDescent="0.2">
      <c r="A40" s="109" t="s">
        <v>72</v>
      </c>
      <c r="C40" s="111" t="s">
        <v>90</v>
      </c>
    </row>
    <row r="41" spans="1:14" x14ac:dyDescent="0.2">
      <c r="A41" s="109" t="s">
        <v>58</v>
      </c>
    </row>
    <row r="42" spans="1:14" s="73" customFormat="1" x14ac:dyDescent="0.2">
      <c r="A42" s="106" t="s">
        <v>65</v>
      </c>
      <c r="B42" s="107" t="s">
        <v>86</v>
      </c>
      <c r="C42" s="108" t="s">
        <v>93</v>
      </c>
      <c r="D42" s="99"/>
      <c r="E42" s="99"/>
      <c r="F42" s="99"/>
      <c r="G42" s="101"/>
      <c r="H42" s="101">
        <f>IF(COUNTIF(L35:L41, FALSE) = COUNTIF(A35:A41, "9"), SUMIF(A35:A41, "9", H35:H41), SUMIF(L35:L41, TRUE, H35:H41))</f>
        <v>0</v>
      </c>
      <c r="I42" s="23" t="str">
        <f>IF(AND(COUNTIF(B35:B41, "9") &gt; 0, COUNTIF(L35:L41, FALSE) = COUNTIF(B35:B41, "9")), "Non totalisé", "")</f>
        <v/>
      </c>
      <c r="J42" s="103"/>
      <c r="K42" s="104"/>
      <c r="L42" s="99"/>
      <c r="M42" s="105"/>
      <c r="N42" s="44"/>
    </row>
    <row r="43" spans="1:14" s="73" customFormat="1" x14ac:dyDescent="0.2">
      <c r="A43" s="98"/>
      <c r="B43" s="99"/>
      <c r="C43" s="100"/>
      <c r="D43" s="99"/>
      <c r="E43" s="99"/>
      <c r="F43" s="99"/>
      <c r="G43" s="101"/>
      <c r="H43" s="101"/>
      <c r="I43" s="102"/>
      <c r="J43" s="103"/>
      <c r="K43" s="104"/>
      <c r="L43" s="99"/>
      <c r="M43" s="105"/>
      <c r="N43" s="44"/>
    </row>
    <row r="44" spans="1:14" s="73" customFormat="1" x14ac:dyDescent="0.2">
      <c r="A44" s="106" t="s">
        <v>94</v>
      </c>
      <c r="B44" s="107" t="s">
        <v>49</v>
      </c>
      <c r="C44" s="108" t="s">
        <v>95</v>
      </c>
      <c r="D44" s="99"/>
      <c r="E44" s="99"/>
      <c r="F44" s="99"/>
      <c r="G44" s="101"/>
      <c r="H44" s="101">
        <f>IF(COUNTIF(L7:L43, FALSE) = COUNTIF(A7:A43, "9"), SUMIF(A7:A43, "9", H7:H43), SUMIF(L7:L43, TRUE, H7:H43))</f>
        <v>0</v>
      </c>
      <c r="I44" s="23" t="str">
        <f>IF(AND(COUNTIF(B7:B43, "9") &gt; 0, COUNTIF(L7:L43, FALSE) = COUNTIF(B7:B43, "9")), "Non totalisé", "")</f>
        <v/>
      </c>
      <c r="J44" s="103"/>
      <c r="K44" s="104"/>
      <c r="L44" s="99"/>
      <c r="M44" s="105"/>
      <c r="N44" s="44"/>
    </row>
    <row r="45" spans="1:14" s="73" customFormat="1" x14ac:dyDescent="0.2">
      <c r="A45" s="98"/>
      <c r="B45" s="99"/>
      <c r="C45" s="100"/>
      <c r="D45" s="99"/>
      <c r="E45" s="99"/>
      <c r="F45" s="99"/>
      <c r="G45" s="101"/>
      <c r="H45" s="101"/>
      <c r="I45" s="102"/>
      <c r="J45" s="103"/>
      <c r="K45" s="104"/>
      <c r="L45" s="99"/>
      <c r="M45" s="105"/>
      <c r="N45" s="44"/>
    </row>
    <row r="46" spans="1:14" s="88" customFormat="1" x14ac:dyDescent="0.2">
      <c r="A46" s="95" t="s">
        <v>48</v>
      </c>
      <c r="B46" s="96" t="s">
        <v>96</v>
      </c>
      <c r="C46" s="97" t="s">
        <v>97</v>
      </c>
      <c r="D46" s="89"/>
      <c r="E46" s="89"/>
      <c r="F46" s="89"/>
      <c r="G46" s="90"/>
      <c r="H46" s="90"/>
      <c r="I46" s="91"/>
      <c r="J46" s="92"/>
      <c r="K46" s="93"/>
      <c r="L46" s="89"/>
      <c r="M46" s="94"/>
      <c r="N46" s="87"/>
    </row>
    <row r="47" spans="1:14" s="73" customFormat="1" ht="13.5" thickBot="1" x14ac:dyDescent="0.25">
      <c r="A47" s="106" t="s">
        <v>51</v>
      </c>
      <c r="B47" s="107" t="s">
        <v>98</v>
      </c>
      <c r="C47" s="108" t="s">
        <v>99</v>
      </c>
      <c r="D47" s="99"/>
      <c r="E47" s="99"/>
      <c r="F47" s="99"/>
      <c r="G47" s="101"/>
      <c r="H47" s="101"/>
      <c r="I47" s="102"/>
      <c r="J47" s="103"/>
      <c r="K47" s="104"/>
      <c r="L47" s="99"/>
      <c r="M47" s="105"/>
      <c r="N47" s="44"/>
    </row>
    <row r="48" spans="1:14" ht="14.25" thickTop="1" thickBot="1" x14ac:dyDescent="0.25">
      <c r="A48" s="109" t="s">
        <v>54</v>
      </c>
      <c r="B48" s="110" t="s">
        <v>100</v>
      </c>
      <c r="C48" s="111" t="s">
        <v>101</v>
      </c>
      <c r="D48" s="110" t="s">
        <v>57</v>
      </c>
      <c r="E48" s="112">
        <v>1</v>
      </c>
      <c r="G48" s="113"/>
      <c r="H48" s="113" t="str">
        <f>IF(ISBLANK(G48), "", ROUND(E48 * ROUND(G48, 2), 2))</f>
        <v/>
      </c>
      <c r="I48" s="114" t="s">
        <v>44</v>
      </c>
      <c r="J48" s="43">
        <v>0.2</v>
      </c>
      <c r="K48" s="50" t="b">
        <f>IF(AND(COUNTIF(TAUXTVA1:TAUXTVA4, J48) = 0, J48 &lt;&gt; 0), FALSE, IF(ISBLANK(J48), FALSE, TRUE))</f>
        <v>1</v>
      </c>
      <c r="L48" s="51" t="b">
        <f>IF(AND(A48 = "9", OR(I48 = "Variante", I48 = "Option")), FALSE, TRUE)</f>
        <v>1</v>
      </c>
      <c r="M48" s="49">
        <f>IF(AND(L48 = TRUE, K48 = TRUE), J48, "")</f>
        <v>0.2</v>
      </c>
    </row>
    <row r="49" spans="1:14" ht="13.5" thickTop="1" x14ac:dyDescent="0.2">
      <c r="A49" s="109" t="s">
        <v>72</v>
      </c>
      <c r="C49" s="111" t="s">
        <v>102</v>
      </c>
    </row>
    <row r="50" spans="1:14" ht="13.5" thickBot="1" x14ac:dyDescent="0.25">
      <c r="A50" s="109" t="s">
        <v>58</v>
      </c>
    </row>
    <row r="51" spans="1:14" ht="14.25" thickTop="1" thickBot="1" x14ac:dyDescent="0.25">
      <c r="A51" s="109" t="s">
        <v>54</v>
      </c>
      <c r="B51" s="110" t="s">
        <v>103</v>
      </c>
      <c r="C51" s="111" t="s">
        <v>104</v>
      </c>
      <c r="D51" s="110" t="s">
        <v>57</v>
      </c>
      <c r="E51" s="112">
        <v>1</v>
      </c>
      <c r="G51" s="113"/>
      <c r="H51" s="113" t="str">
        <f>IF(ISBLANK(G51), "", ROUND(E51 * ROUND(G51, 2), 2))</f>
        <v/>
      </c>
      <c r="I51" s="114" t="s">
        <v>44</v>
      </c>
      <c r="J51" s="43">
        <v>0.2</v>
      </c>
      <c r="K51" s="50" t="b">
        <f>IF(AND(COUNTIF(TAUXTVA1:TAUXTVA4, J51) = 0, J51 &lt;&gt; 0), FALSE, IF(ISBLANK(J51), FALSE, TRUE))</f>
        <v>1</v>
      </c>
      <c r="L51" s="51" t="b">
        <f>IF(AND(A51 = "9", OR(I51 = "Variante", I51 = "Option")), FALSE, TRUE)</f>
        <v>1</v>
      </c>
      <c r="M51" s="49">
        <f>IF(AND(L51 = TRUE, K51 = TRUE), J51, "")</f>
        <v>0.2</v>
      </c>
    </row>
    <row r="52" spans="1:14" ht="14.25" thickTop="1" thickBot="1" x14ac:dyDescent="0.25">
      <c r="A52" s="109" t="s">
        <v>58</v>
      </c>
    </row>
    <row r="53" spans="1:14" ht="14.25" thickTop="1" thickBot="1" x14ac:dyDescent="0.25">
      <c r="A53" s="109" t="s">
        <v>54</v>
      </c>
      <c r="B53" s="110" t="s">
        <v>105</v>
      </c>
      <c r="C53" s="111" t="s">
        <v>106</v>
      </c>
      <c r="D53" s="110" t="s">
        <v>57</v>
      </c>
      <c r="E53" s="112">
        <v>1</v>
      </c>
      <c r="G53" s="113"/>
      <c r="H53" s="113" t="str">
        <f>IF(ISBLANK(G53), "", ROUND(E53 * ROUND(G53, 2), 2))</f>
        <v/>
      </c>
      <c r="I53" s="114" t="s">
        <v>44</v>
      </c>
      <c r="J53" s="43">
        <v>0.2</v>
      </c>
      <c r="K53" s="50" t="b">
        <f>IF(AND(COUNTIF(TAUXTVA1:TAUXTVA4, J53) = 0, J53 &lt;&gt; 0), FALSE, IF(ISBLANK(J53), FALSE, TRUE))</f>
        <v>1</v>
      </c>
      <c r="L53" s="51" t="b">
        <f>IF(AND(A53 = "9", OR(I53 = "Variante", I53 = "Option")), FALSE, TRUE)</f>
        <v>1</v>
      </c>
      <c r="M53" s="49">
        <f>IF(AND(L53 = TRUE, K53 = TRUE), J53, "")</f>
        <v>0.2</v>
      </c>
    </row>
    <row r="54" spans="1:14" ht="13.5" thickTop="1" x14ac:dyDescent="0.2">
      <c r="A54" s="109" t="s">
        <v>72</v>
      </c>
      <c r="C54" s="111" t="s">
        <v>107</v>
      </c>
    </row>
    <row r="55" spans="1:14" ht="13.5" thickBot="1" x14ac:dyDescent="0.25">
      <c r="A55" s="109" t="s">
        <v>58</v>
      </c>
    </row>
    <row r="56" spans="1:14" ht="14.25" thickTop="1" thickBot="1" x14ac:dyDescent="0.25">
      <c r="A56" s="109" t="s">
        <v>54</v>
      </c>
      <c r="B56" s="110" t="s">
        <v>108</v>
      </c>
      <c r="C56" s="111" t="s">
        <v>109</v>
      </c>
      <c r="D56" s="110" t="s">
        <v>110</v>
      </c>
      <c r="E56" s="115">
        <v>372.6</v>
      </c>
      <c r="G56" s="113"/>
      <c r="H56" s="113" t="str">
        <f>IF(ISBLANK(G56), "", ROUND(E56 * ROUND(G56, 2), 2))</f>
        <v/>
      </c>
      <c r="I56" s="114" t="s">
        <v>44</v>
      </c>
      <c r="J56" s="43">
        <v>0.2</v>
      </c>
      <c r="K56" s="50" t="b">
        <f>IF(AND(COUNTIF(TAUXTVA1:TAUXTVA4, J56) = 0, J56 &lt;&gt; 0), FALSE, IF(ISBLANK(J56), FALSE, TRUE))</f>
        <v>1</v>
      </c>
      <c r="L56" s="51" t="b">
        <f>IF(AND(A56 = "9", OR(I56 = "Variante", I56 = "Option")), FALSE, TRUE)</f>
        <v>1</v>
      </c>
      <c r="M56" s="49">
        <f>IF(AND(L56 = TRUE, K56 = TRUE), J56, "")</f>
        <v>0.2</v>
      </c>
    </row>
    <row r="57" spans="1:14" ht="13.5" thickTop="1" x14ac:dyDescent="0.2">
      <c r="A57" s="109" t="s">
        <v>72</v>
      </c>
      <c r="C57" s="111" t="s">
        <v>111</v>
      </c>
    </row>
    <row r="58" spans="1:14" ht="13.5" thickBot="1" x14ac:dyDescent="0.25">
      <c r="A58" s="109" t="s">
        <v>58</v>
      </c>
    </row>
    <row r="59" spans="1:14" ht="14.25" thickTop="1" thickBot="1" x14ac:dyDescent="0.25">
      <c r="A59" s="109" t="s">
        <v>54</v>
      </c>
      <c r="B59" s="110" t="s">
        <v>112</v>
      </c>
      <c r="C59" s="111" t="s">
        <v>56</v>
      </c>
      <c r="D59" s="110" t="s">
        <v>57</v>
      </c>
      <c r="E59" s="112">
        <v>1</v>
      </c>
      <c r="G59" s="113"/>
      <c r="H59" s="113" t="str">
        <f>IF(ISBLANK(G59), "", ROUND(E59 * ROUND(G59, 2), 2))</f>
        <v/>
      </c>
      <c r="I59" s="114" t="s">
        <v>44</v>
      </c>
      <c r="J59" s="43">
        <v>0.2</v>
      </c>
      <c r="K59" s="50" t="b">
        <f>IF(AND(COUNTIF(TAUXTVA1:TAUXTVA4, J59) = 0, J59 &lt;&gt; 0), FALSE, IF(ISBLANK(J59), FALSE, TRUE))</f>
        <v>1</v>
      </c>
      <c r="L59" s="51" t="b">
        <f>IF(AND(A59 = "9", OR(I59 = "Variante", I59 = "Option")), FALSE, TRUE)</f>
        <v>1</v>
      </c>
      <c r="M59" s="49">
        <f>IF(AND(L59 = TRUE, K59 = TRUE), J59, "")</f>
        <v>0.2</v>
      </c>
    </row>
    <row r="60" spans="1:14" ht="13.5" thickTop="1" x14ac:dyDescent="0.2">
      <c r="A60" s="109" t="s">
        <v>58</v>
      </c>
    </row>
    <row r="61" spans="1:14" s="73" customFormat="1" x14ac:dyDescent="0.2">
      <c r="A61" s="106" t="s">
        <v>65</v>
      </c>
      <c r="B61" s="107" t="s">
        <v>98</v>
      </c>
      <c r="C61" s="108" t="s">
        <v>113</v>
      </c>
      <c r="D61" s="99"/>
      <c r="E61" s="99"/>
      <c r="F61" s="99"/>
      <c r="G61" s="101"/>
      <c r="H61" s="101">
        <f>IF(COUNTIF(L47:L60, FALSE) = COUNTIF(A47:A60, "9"), SUMIF(A47:A60, "9", H47:H60), SUMIF(L47:L60, TRUE, H47:H60))</f>
        <v>0</v>
      </c>
      <c r="I61" s="23" t="str">
        <f>IF(AND(COUNTIF(B47:B60, "9") &gt; 0, COUNTIF(L47:L60, FALSE) = COUNTIF(B47:B60, "9")), "Non totalisé", "")</f>
        <v/>
      </c>
      <c r="J61" s="103"/>
      <c r="K61" s="104"/>
      <c r="L61" s="99"/>
      <c r="M61" s="105"/>
      <c r="N61" s="44"/>
    </row>
    <row r="62" spans="1:14" s="73" customFormat="1" x14ac:dyDescent="0.2">
      <c r="A62" s="98"/>
      <c r="B62" s="99"/>
      <c r="C62" s="100"/>
      <c r="D62" s="99"/>
      <c r="E62" s="99"/>
      <c r="F62" s="99"/>
      <c r="G62" s="101"/>
      <c r="H62" s="101"/>
      <c r="I62" s="102"/>
      <c r="J62" s="103"/>
      <c r="K62" s="104"/>
      <c r="L62" s="99"/>
      <c r="M62" s="105"/>
      <c r="N62" s="44"/>
    </row>
    <row r="63" spans="1:14" s="73" customFormat="1" x14ac:dyDescent="0.2">
      <c r="A63" s="106" t="s">
        <v>51</v>
      </c>
      <c r="B63" s="107" t="s">
        <v>114</v>
      </c>
      <c r="C63" s="108" t="s">
        <v>115</v>
      </c>
      <c r="D63" s="99"/>
      <c r="E63" s="99"/>
      <c r="F63" s="99"/>
      <c r="G63" s="101"/>
      <c r="H63" s="101"/>
      <c r="I63" s="102"/>
      <c r="J63" s="103"/>
      <c r="K63" s="104"/>
      <c r="L63" s="99"/>
      <c r="M63" s="105"/>
      <c r="N63" s="44"/>
    </row>
    <row r="64" spans="1:14" s="125" customFormat="1" thickBot="1" x14ac:dyDescent="0.25">
      <c r="A64" s="126" t="s">
        <v>116</v>
      </c>
      <c r="B64" s="127" t="s">
        <v>117</v>
      </c>
      <c r="C64" s="128" t="s">
        <v>118</v>
      </c>
      <c r="D64" s="117"/>
      <c r="E64" s="117"/>
      <c r="F64" s="117"/>
      <c r="G64" s="119"/>
      <c r="H64" s="119"/>
      <c r="I64" s="120"/>
      <c r="J64" s="121"/>
      <c r="K64" s="122"/>
      <c r="L64" s="117"/>
      <c r="M64" s="123"/>
      <c r="N64" s="124"/>
    </row>
    <row r="65" spans="1:14" ht="14.25" thickTop="1" thickBot="1" x14ac:dyDescent="0.25">
      <c r="A65" s="109" t="s">
        <v>54</v>
      </c>
      <c r="B65" s="110" t="s">
        <v>119</v>
      </c>
      <c r="C65" s="111" t="s">
        <v>120</v>
      </c>
      <c r="D65" s="110" t="s">
        <v>121</v>
      </c>
      <c r="E65" s="129">
        <v>1.32</v>
      </c>
      <c r="G65" s="113"/>
      <c r="H65" s="113" t="str">
        <f>IF(ISBLANK(G65), "", ROUND(E65 * ROUND(G65, 2), 2))</f>
        <v/>
      </c>
      <c r="I65" s="114" t="s">
        <v>44</v>
      </c>
      <c r="J65" s="43">
        <v>0.2</v>
      </c>
      <c r="K65" s="50" t="b">
        <f>IF(AND(COUNTIF(TAUXTVA1:TAUXTVA4, J65) = 0, J65 &lt;&gt; 0), FALSE, IF(ISBLANK(J65), FALSE, TRUE))</f>
        <v>1</v>
      </c>
      <c r="L65" s="51" t="b">
        <f>IF(AND(A65 = "9", OR(I65 = "Variante", I65 = "Option")), FALSE, TRUE)</f>
        <v>1</v>
      </c>
      <c r="M65" s="49">
        <f>IF(AND(L65 = TRUE, K65 = TRUE), J65, "")</f>
        <v>0.2</v>
      </c>
    </row>
    <row r="66" spans="1:14" ht="13.5" thickTop="1" x14ac:dyDescent="0.2">
      <c r="A66" s="109" t="s">
        <v>72</v>
      </c>
      <c r="C66" s="111" t="s">
        <v>122</v>
      </c>
    </row>
    <row r="67" spans="1:14" ht="13.5" thickBot="1" x14ac:dyDescent="0.25">
      <c r="A67" s="109" t="s">
        <v>58</v>
      </c>
    </row>
    <row r="68" spans="1:14" ht="14.25" thickTop="1" thickBot="1" x14ac:dyDescent="0.25">
      <c r="A68" s="109" t="s">
        <v>54</v>
      </c>
      <c r="B68" s="110" t="s">
        <v>123</v>
      </c>
      <c r="C68" s="111" t="s">
        <v>124</v>
      </c>
      <c r="D68" s="110" t="s">
        <v>110</v>
      </c>
      <c r="E68" s="115">
        <v>5.98</v>
      </c>
      <c r="G68" s="113"/>
      <c r="H68" s="113" t="str">
        <f>IF(ISBLANK(G68), "", ROUND(E68 * ROUND(G68, 2), 2))</f>
        <v/>
      </c>
      <c r="I68" s="114" t="s">
        <v>44</v>
      </c>
      <c r="J68" s="43">
        <v>0.2</v>
      </c>
      <c r="K68" s="50" t="b">
        <f>IF(AND(COUNTIF(TAUXTVA1:TAUXTVA4, J68) = 0, J68 &lt;&gt; 0), FALSE, IF(ISBLANK(J68), FALSE, TRUE))</f>
        <v>1</v>
      </c>
      <c r="L68" s="51" t="b">
        <f>IF(AND(A68 = "9", OR(I68 = "Variante", I68 = "Option")), FALSE, TRUE)</f>
        <v>1</v>
      </c>
      <c r="M68" s="49">
        <f>IF(AND(L68 = TRUE, K68 = TRUE), J68, "")</f>
        <v>0.2</v>
      </c>
    </row>
    <row r="69" spans="1:14" ht="13.5" thickTop="1" x14ac:dyDescent="0.2">
      <c r="A69" s="109" t="s">
        <v>72</v>
      </c>
      <c r="C69" s="111" t="s">
        <v>122</v>
      </c>
    </row>
    <row r="70" spans="1:14" ht="13.5" thickBot="1" x14ac:dyDescent="0.25">
      <c r="A70" s="109" t="s">
        <v>58</v>
      </c>
    </row>
    <row r="71" spans="1:14" ht="14.25" thickTop="1" thickBot="1" x14ac:dyDescent="0.25">
      <c r="A71" s="109" t="s">
        <v>54</v>
      </c>
      <c r="B71" s="110" t="s">
        <v>125</v>
      </c>
      <c r="C71" s="111" t="s">
        <v>126</v>
      </c>
      <c r="D71" s="110" t="s">
        <v>127</v>
      </c>
      <c r="E71" s="129">
        <v>100</v>
      </c>
      <c r="G71" s="113"/>
      <c r="H71" s="113" t="str">
        <f>IF(ISBLANK(G71), "", ROUND(E71 * ROUND(G71, 2), 2))</f>
        <v/>
      </c>
      <c r="I71" s="114" t="s">
        <v>44</v>
      </c>
      <c r="J71" s="43">
        <v>0.2</v>
      </c>
      <c r="K71" s="50" t="b">
        <f>IF(AND(COUNTIF(TAUXTVA1:TAUXTVA4, J71) = 0, J71 &lt;&gt; 0), FALSE, IF(ISBLANK(J71), FALSE, TRUE))</f>
        <v>1</v>
      </c>
      <c r="L71" s="51" t="b">
        <f>IF(AND(A71 = "9", OR(I71 = "Variante", I71 = "Option")), FALSE, TRUE)</f>
        <v>1</v>
      </c>
      <c r="M71" s="49">
        <f>IF(AND(L71 = TRUE, K71 = TRUE), J71, "")</f>
        <v>0.2</v>
      </c>
    </row>
    <row r="72" spans="1:14" ht="13.5" thickTop="1" x14ac:dyDescent="0.2">
      <c r="A72" s="109" t="s">
        <v>72</v>
      </c>
      <c r="C72" s="111" t="s">
        <v>128</v>
      </c>
    </row>
    <row r="73" spans="1:14" x14ac:dyDescent="0.2">
      <c r="A73" s="109" t="s">
        <v>58</v>
      </c>
    </row>
    <row r="74" spans="1:14" s="125" customFormat="1" ht="12" x14ac:dyDescent="0.2">
      <c r="A74" s="126" t="s">
        <v>129</v>
      </c>
      <c r="B74" s="127" t="s">
        <v>117</v>
      </c>
      <c r="C74" s="128" t="s">
        <v>130</v>
      </c>
      <c r="D74" s="117"/>
      <c r="E74" s="117"/>
      <c r="F74" s="117"/>
      <c r="G74" s="119"/>
      <c r="H74" s="119">
        <f>IF(COUNTIF(L64:L73, FALSE) = COUNTIF(A64:A73, "9"), SUMIF(A64:A73, "9", H64:H73), SUMIF(L64:L73, TRUE, H64:H73))</f>
        <v>0</v>
      </c>
      <c r="I74" s="23" t="str">
        <f>IF(AND(COUNTIF(B64:B73, "9") &gt; 0, COUNTIF(L64:L73, FALSE) = COUNTIF(B64:B73, "9")), "Non totalisé", "")</f>
        <v/>
      </c>
      <c r="J74" s="121"/>
      <c r="K74" s="122"/>
      <c r="L74" s="117"/>
      <c r="M74" s="123"/>
      <c r="N74" s="124"/>
    </row>
    <row r="75" spans="1:14" s="125" customFormat="1" ht="12" x14ac:dyDescent="0.2">
      <c r="A75" s="116"/>
      <c r="B75" s="117"/>
      <c r="C75" s="118"/>
      <c r="D75" s="117"/>
      <c r="E75" s="117"/>
      <c r="F75" s="117"/>
      <c r="G75" s="119"/>
      <c r="H75" s="119"/>
      <c r="I75" s="120"/>
      <c r="J75" s="121"/>
      <c r="K75" s="122"/>
      <c r="L75" s="117"/>
      <c r="M75" s="123"/>
      <c r="N75" s="124"/>
    </row>
    <row r="76" spans="1:14" s="125" customFormat="1" thickBot="1" x14ac:dyDescent="0.25">
      <c r="A76" s="126" t="s">
        <v>116</v>
      </c>
      <c r="B76" s="127" t="s">
        <v>131</v>
      </c>
      <c r="C76" s="128" t="s">
        <v>132</v>
      </c>
      <c r="D76" s="117"/>
      <c r="E76" s="117"/>
      <c r="F76" s="117"/>
      <c r="G76" s="119"/>
      <c r="H76" s="119"/>
      <c r="I76" s="120"/>
      <c r="J76" s="121"/>
      <c r="K76" s="122"/>
      <c r="L76" s="117"/>
      <c r="M76" s="123"/>
      <c r="N76" s="124"/>
    </row>
    <row r="77" spans="1:14" ht="14.25" thickTop="1" thickBot="1" x14ac:dyDescent="0.25">
      <c r="A77" s="109" t="s">
        <v>54</v>
      </c>
      <c r="B77" s="110" t="s">
        <v>133</v>
      </c>
      <c r="C77" s="111" t="s">
        <v>120</v>
      </c>
      <c r="D77" s="110" t="s">
        <v>121</v>
      </c>
      <c r="E77" s="129">
        <v>1.92</v>
      </c>
      <c r="G77" s="113"/>
      <c r="H77" s="113" t="str">
        <f>IF(ISBLANK(G77), "", ROUND(E77 * ROUND(G77, 2), 2))</f>
        <v/>
      </c>
      <c r="I77" s="114" t="s">
        <v>44</v>
      </c>
      <c r="J77" s="43">
        <v>0.2</v>
      </c>
      <c r="K77" s="50" t="b">
        <f>IF(AND(COUNTIF(TAUXTVA1:TAUXTVA4, J77) = 0, J77 &lt;&gt; 0), FALSE, IF(ISBLANK(J77), FALSE, TRUE))</f>
        <v>1</v>
      </c>
      <c r="L77" s="51" t="b">
        <f>IF(AND(A77 = "9", OR(I77 = "Variante", I77 = "Option")), FALSE, TRUE)</f>
        <v>1</v>
      </c>
      <c r="M77" s="49">
        <f>IF(AND(L77 = TRUE, K77 = TRUE), J77, "")</f>
        <v>0.2</v>
      </c>
    </row>
    <row r="78" spans="1:14" ht="13.5" thickTop="1" x14ac:dyDescent="0.2">
      <c r="A78" s="109" t="s">
        <v>72</v>
      </c>
      <c r="C78" s="111" t="s">
        <v>134</v>
      </c>
    </row>
    <row r="79" spans="1:14" ht="13.5" thickBot="1" x14ac:dyDescent="0.25">
      <c r="A79" s="109" t="s">
        <v>58</v>
      </c>
    </row>
    <row r="80" spans="1:14" ht="14.25" thickTop="1" thickBot="1" x14ac:dyDescent="0.25">
      <c r="A80" s="109" t="s">
        <v>54</v>
      </c>
      <c r="B80" s="110" t="s">
        <v>135</v>
      </c>
      <c r="C80" s="111" t="s">
        <v>124</v>
      </c>
      <c r="D80" s="110" t="s">
        <v>110</v>
      </c>
      <c r="E80" s="115">
        <v>11.2</v>
      </c>
      <c r="G80" s="113"/>
      <c r="H80" s="113" t="str">
        <f>IF(ISBLANK(G80), "", ROUND(E80 * ROUND(G80, 2), 2))</f>
        <v/>
      </c>
      <c r="I80" s="114" t="s">
        <v>44</v>
      </c>
      <c r="J80" s="43">
        <v>0.2</v>
      </c>
      <c r="K80" s="50" t="b">
        <f>IF(AND(COUNTIF(TAUXTVA1:TAUXTVA4, J80) = 0, J80 &lt;&gt; 0), FALSE, IF(ISBLANK(J80), FALSE, TRUE))</f>
        <v>1</v>
      </c>
      <c r="L80" s="51" t="b">
        <f>IF(AND(A80 = "9", OR(I80 = "Variante", I80 = "Option")), FALSE, TRUE)</f>
        <v>1</v>
      </c>
      <c r="M80" s="49">
        <f>IF(AND(L80 = TRUE, K80 = TRUE), J80, "")</f>
        <v>0.2</v>
      </c>
    </row>
    <row r="81" spans="1:14" ht="13.5" thickTop="1" x14ac:dyDescent="0.2">
      <c r="A81" s="109" t="s">
        <v>72</v>
      </c>
      <c r="C81" s="111" t="s">
        <v>134</v>
      </c>
    </row>
    <row r="82" spans="1:14" ht="13.5" thickBot="1" x14ac:dyDescent="0.25">
      <c r="A82" s="109" t="s">
        <v>58</v>
      </c>
    </row>
    <row r="83" spans="1:14" ht="14.25" thickTop="1" thickBot="1" x14ac:dyDescent="0.25">
      <c r="A83" s="109" t="s">
        <v>54</v>
      </c>
      <c r="B83" s="110" t="s">
        <v>136</v>
      </c>
      <c r="C83" s="111" t="s">
        <v>126</v>
      </c>
      <c r="D83" s="110" t="s">
        <v>127</v>
      </c>
      <c r="E83" s="129">
        <v>160</v>
      </c>
      <c r="G83" s="113"/>
      <c r="H83" s="113" t="str">
        <f>IF(ISBLANK(G83), "", ROUND(E83 * ROUND(G83, 2), 2))</f>
        <v/>
      </c>
      <c r="I83" s="114" t="s">
        <v>44</v>
      </c>
      <c r="J83" s="43">
        <v>0.2</v>
      </c>
      <c r="K83" s="50" t="b">
        <f>IF(AND(COUNTIF(TAUXTVA1:TAUXTVA4, J83) = 0, J83 &lt;&gt; 0), FALSE, IF(ISBLANK(J83), FALSE, TRUE))</f>
        <v>1</v>
      </c>
      <c r="L83" s="51" t="b">
        <f>IF(AND(A83 = "9", OR(I83 = "Variante", I83 = "Option")), FALSE, TRUE)</f>
        <v>1</v>
      </c>
      <c r="M83" s="49">
        <f>IF(AND(L83 = TRUE, K83 = TRUE), J83, "")</f>
        <v>0.2</v>
      </c>
    </row>
    <row r="84" spans="1:14" ht="13.5" thickTop="1" x14ac:dyDescent="0.2">
      <c r="A84" s="109" t="s">
        <v>72</v>
      </c>
      <c r="C84" s="111" t="s">
        <v>128</v>
      </c>
    </row>
    <row r="85" spans="1:14" x14ac:dyDescent="0.2">
      <c r="A85" s="109" t="s">
        <v>58</v>
      </c>
    </row>
    <row r="86" spans="1:14" s="125" customFormat="1" ht="12" x14ac:dyDescent="0.2">
      <c r="A86" s="126" t="s">
        <v>129</v>
      </c>
      <c r="B86" s="127" t="s">
        <v>131</v>
      </c>
      <c r="C86" s="128" t="s">
        <v>137</v>
      </c>
      <c r="D86" s="117"/>
      <c r="E86" s="117"/>
      <c r="F86" s="117"/>
      <c r="G86" s="119"/>
      <c r="H86" s="119">
        <f>IF(COUNTIF(L76:L85, FALSE) = COUNTIF(A76:A85, "9"), SUMIF(A76:A85, "9", H76:H85), SUMIF(L76:L85, TRUE, H76:H85))</f>
        <v>0</v>
      </c>
      <c r="I86" s="23" t="str">
        <f>IF(AND(COUNTIF(B76:B85, "9") &gt; 0, COUNTIF(L76:L85, FALSE) = COUNTIF(B76:B85, "9")), "Non totalisé", "")</f>
        <v/>
      </c>
      <c r="J86" s="121"/>
      <c r="K86" s="122"/>
      <c r="L86" s="117"/>
      <c r="M86" s="123"/>
      <c r="N86" s="124"/>
    </row>
    <row r="87" spans="1:14" s="125" customFormat="1" ht="12" x14ac:dyDescent="0.2">
      <c r="A87" s="116"/>
      <c r="B87" s="117"/>
      <c r="C87" s="118"/>
      <c r="D87" s="117"/>
      <c r="E87" s="117"/>
      <c r="F87" s="117"/>
      <c r="G87" s="119"/>
      <c r="H87" s="119"/>
      <c r="I87" s="120"/>
      <c r="J87" s="121"/>
      <c r="K87" s="122"/>
      <c r="L87" s="117"/>
      <c r="M87" s="123"/>
      <c r="N87" s="124"/>
    </row>
    <row r="88" spans="1:14" s="73" customFormat="1" ht="25.5" x14ac:dyDescent="0.2">
      <c r="A88" s="106" t="s">
        <v>65</v>
      </c>
      <c r="B88" s="107" t="s">
        <v>114</v>
      </c>
      <c r="C88" s="108" t="s">
        <v>138</v>
      </c>
      <c r="D88" s="99"/>
      <c r="E88" s="99"/>
      <c r="F88" s="99"/>
      <c r="G88" s="101"/>
      <c r="H88" s="101">
        <f>IF(COUNTIF(L63:L87, FALSE) = COUNTIF(A63:A87, "9"), SUMIF(A63:A87, "9", H63:H87), SUMIF(L63:L87, TRUE, H63:H87))</f>
        <v>0</v>
      </c>
      <c r="I88" s="23" t="str">
        <f>IF(AND(COUNTIF(B63:B87, "9") &gt; 0, COUNTIF(L63:L87, FALSE) = COUNTIF(B63:B87, "9")), "Non totalisé", "")</f>
        <v/>
      </c>
      <c r="J88" s="103"/>
      <c r="K88" s="104"/>
      <c r="L88" s="99"/>
      <c r="M88" s="105"/>
      <c r="N88" s="44"/>
    </row>
    <row r="89" spans="1:14" s="73" customFormat="1" x14ac:dyDescent="0.2">
      <c r="A89" s="98"/>
      <c r="B89" s="99"/>
      <c r="C89" s="100"/>
      <c r="D89" s="99"/>
      <c r="E89" s="99"/>
      <c r="F89" s="99"/>
      <c r="G89" s="101"/>
      <c r="H89" s="101"/>
      <c r="I89" s="102"/>
      <c r="J89" s="103"/>
      <c r="K89" s="104"/>
      <c r="L89" s="99"/>
      <c r="M89" s="105"/>
      <c r="N89" s="44"/>
    </row>
    <row r="90" spans="1:14" s="73" customFormat="1" x14ac:dyDescent="0.2">
      <c r="A90" s="106" t="s">
        <v>51</v>
      </c>
      <c r="B90" s="107" t="s">
        <v>139</v>
      </c>
      <c r="C90" s="108" t="s">
        <v>140</v>
      </c>
      <c r="D90" s="99"/>
      <c r="E90" s="99"/>
      <c r="F90" s="99"/>
      <c r="G90" s="101"/>
      <c r="H90" s="101"/>
      <c r="I90" s="102"/>
      <c r="J90" s="103"/>
      <c r="K90" s="104"/>
      <c r="L90" s="99"/>
      <c r="M90" s="105"/>
      <c r="N90" s="44"/>
    </row>
    <row r="91" spans="1:14" s="125" customFormat="1" thickBot="1" x14ac:dyDescent="0.25">
      <c r="A91" s="126" t="s">
        <v>116</v>
      </c>
      <c r="B91" s="127" t="s">
        <v>141</v>
      </c>
      <c r="C91" s="128" t="s">
        <v>53</v>
      </c>
      <c r="D91" s="117"/>
      <c r="E91" s="117"/>
      <c r="F91" s="117"/>
      <c r="G91" s="119"/>
      <c r="H91" s="119"/>
      <c r="I91" s="120"/>
      <c r="J91" s="121"/>
      <c r="K91" s="122"/>
      <c r="L91" s="117"/>
      <c r="M91" s="123"/>
      <c r="N91" s="124"/>
    </row>
    <row r="92" spans="1:14" ht="14.25" thickTop="1" thickBot="1" x14ac:dyDescent="0.25">
      <c r="A92" s="109" t="s">
        <v>54</v>
      </c>
      <c r="B92" s="110" t="s">
        <v>142</v>
      </c>
      <c r="C92" s="111" t="s">
        <v>143</v>
      </c>
      <c r="D92" s="110" t="s">
        <v>77</v>
      </c>
      <c r="E92" s="115">
        <v>85</v>
      </c>
      <c r="G92" s="113"/>
      <c r="H92" s="113" t="str">
        <f>IF(ISBLANK(G92), "", ROUND(E92 * ROUND(G92, 2), 2))</f>
        <v/>
      </c>
      <c r="I92" s="114" t="s">
        <v>44</v>
      </c>
      <c r="J92" s="43">
        <v>0.2</v>
      </c>
      <c r="K92" s="50" t="b">
        <f>IF(AND(COUNTIF(TAUXTVA1:TAUXTVA4, J92) = 0, J92 &lt;&gt; 0), FALSE, IF(ISBLANK(J92), FALSE, TRUE))</f>
        <v>1</v>
      </c>
      <c r="L92" s="51" t="b">
        <f>IF(AND(A92 = "9", OR(I92 = "Variante", I92 = "Option")), FALSE, TRUE)</f>
        <v>1</v>
      </c>
      <c r="M92" s="49">
        <f>IF(AND(L92 = TRUE, K92 = TRUE), J92, "")</f>
        <v>0.2</v>
      </c>
    </row>
    <row r="93" spans="1:14" ht="13.5" thickTop="1" x14ac:dyDescent="0.2">
      <c r="A93" s="109" t="s">
        <v>72</v>
      </c>
      <c r="C93" s="111" t="s">
        <v>144</v>
      </c>
    </row>
    <row r="94" spans="1:14" ht="13.5" thickBot="1" x14ac:dyDescent="0.25">
      <c r="A94" s="109" t="s">
        <v>58</v>
      </c>
    </row>
    <row r="95" spans="1:14" ht="14.25" thickTop="1" thickBot="1" x14ac:dyDescent="0.25">
      <c r="A95" s="109" t="s">
        <v>54</v>
      </c>
      <c r="B95" s="110" t="s">
        <v>145</v>
      </c>
      <c r="C95" s="111" t="s">
        <v>146</v>
      </c>
      <c r="D95" s="110" t="s">
        <v>77</v>
      </c>
      <c r="E95" s="115">
        <v>85</v>
      </c>
      <c r="G95" s="113"/>
      <c r="H95" s="113" t="str">
        <f>IF(ISBLANK(G95), "", ROUND(E95 * ROUND(G95, 2), 2))</f>
        <v/>
      </c>
      <c r="I95" s="114" t="s">
        <v>44</v>
      </c>
      <c r="J95" s="43">
        <v>0.2</v>
      </c>
      <c r="K95" s="50" t="b">
        <f>IF(AND(COUNTIF(TAUXTVA1:TAUXTVA4, J95) = 0, J95 &lt;&gt; 0), FALSE, IF(ISBLANK(J95), FALSE, TRUE))</f>
        <v>1</v>
      </c>
      <c r="L95" s="51" t="b">
        <f>IF(AND(A95 = "9", OR(I95 = "Variante", I95 = "Option")), FALSE, TRUE)</f>
        <v>1</v>
      </c>
      <c r="M95" s="49">
        <f>IF(AND(L95 = TRUE, K95 = TRUE), J95, "")</f>
        <v>0.2</v>
      </c>
    </row>
    <row r="96" spans="1:14" ht="13.5" thickTop="1" x14ac:dyDescent="0.2">
      <c r="A96" s="109" t="s">
        <v>72</v>
      </c>
      <c r="C96" s="111" t="s">
        <v>147</v>
      </c>
    </row>
    <row r="97" spans="1:14" x14ac:dyDescent="0.2">
      <c r="A97" s="109" t="s">
        <v>58</v>
      </c>
    </row>
    <row r="98" spans="1:14" s="125" customFormat="1" ht="12" x14ac:dyDescent="0.2">
      <c r="A98" s="126" t="s">
        <v>129</v>
      </c>
      <c r="B98" s="127" t="s">
        <v>141</v>
      </c>
      <c r="C98" s="128" t="s">
        <v>66</v>
      </c>
      <c r="D98" s="117"/>
      <c r="E98" s="117"/>
      <c r="F98" s="117"/>
      <c r="G98" s="119"/>
      <c r="H98" s="119">
        <f>IF(COUNTIF(L91:L97, FALSE) = COUNTIF(A91:A97, "9"), SUMIF(A91:A97, "9", H91:H97), SUMIF(L91:L97, TRUE, H91:H97))</f>
        <v>0</v>
      </c>
      <c r="I98" s="23" t="str">
        <f>IF(AND(COUNTIF(B91:B97, "9") &gt; 0, COUNTIF(L91:L97, FALSE) = COUNTIF(B91:B97, "9")), "Non totalisé", "")</f>
        <v/>
      </c>
      <c r="J98" s="121"/>
      <c r="K98" s="122"/>
      <c r="L98" s="117"/>
      <c r="M98" s="123"/>
      <c r="N98" s="124"/>
    </row>
    <row r="99" spans="1:14" s="125" customFormat="1" ht="12" x14ac:dyDescent="0.2">
      <c r="A99" s="116"/>
      <c r="B99" s="117"/>
      <c r="C99" s="118"/>
      <c r="D99" s="117"/>
      <c r="E99" s="117"/>
      <c r="F99" s="117"/>
      <c r="G99" s="119"/>
      <c r="H99" s="119"/>
      <c r="I99" s="120"/>
      <c r="J99" s="121"/>
      <c r="K99" s="122"/>
      <c r="L99" s="117"/>
      <c r="M99" s="123"/>
      <c r="N99" s="124"/>
    </row>
    <row r="100" spans="1:14" s="125" customFormat="1" thickBot="1" x14ac:dyDescent="0.25">
      <c r="A100" s="126" t="s">
        <v>116</v>
      </c>
      <c r="B100" s="127" t="s">
        <v>148</v>
      </c>
      <c r="C100" s="128" t="s">
        <v>149</v>
      </c>
      <c r="D100" s="117"/>
      <c r="E100" s="117"/>
      <c r="F100" s="117"/>
      <c r="G100" s="119"/>
      <c r="H100" s="119"/>
      <c r="I100" s="120"/>
      <c r="J100" s="121"/>
      <c r="K100" s="122"/>
      <c r="L100" s="117"/>
      <c r="M100" s="123"/>
      <c r="N100" s="124"/>
    </row>
    <row r="101" spans="1:14" ht="14.25" thickTop="1" thickBot="1" x14ac:dyDescent="0.25">
      <c r="A101" s="109" t="s">
        <v>54</v>
      </c>
      <c r="B101" s="110" t="s">
        <v>150</v>
      </c>
      <c r="C101" s="111" t="s">
        <v>120</v>
      </c>
      <c r="D101" s="110" t="s">
        <v>121</v>
      </c>
      <c r="E101" s="129">
        <v>5.52</v>
      </c>
      <c r="G101" s="113"/>
      <c r="H101" s="113" t="str">
        <f>IF(ISBLANK(G101), "", ROUND(E101 * ROUND(G101, 2), 2))</f>
        <v/>
      </c>
      <c r="I101" s="114" t="s">
        <v>44</v>
      </c>
      <c r="J101" s="43">
        <v>0.2</v>
      </c>
      <c r="K101" s="50" t="b">
        <f>IF(AND(COUNTIF(TAUXTVA1:TAUXTVA4, J101) = 0, J101 &lt;&gt; 0), FALSE, IF(ISBLANK(J101), FALSE, TRUE))</f>
        <v>1</v>
      </c>
      <c r="L101" s="51" t="b">
        <f>IF(AND(A101 = "9", OR(I101 = "Variante", I101 = "Option")), FALSE, TRUE)</f>
        <v>1</v>
      </c>
      <c r="M101" s="49">
        <f>IF(AND(L101 = TRUE, K101 = TRUE), J101, "")</f>
        <v>0.2</v>
      </c>
    </row>
    <row r="102" spans="1:14" ht="13.5" thickTop="1" x14ac:dyDescent="0.2">
      <c r="A102" s="109" t="s">
        <v>72</v>
      </c>
      <c r="C102" s="111" t="s">
        <v>151</v>
      </c>
    </row>
    <row r="103" spans="1:14" ht="13.5" thickBot="1" x14ac:dyDescent="0.25">
      <c r="A103" s="109" t="s">
        <v>58</v>
      </c>
    </row>
    <row r="104" spans="1:14" ht="14.25" thickTop="1" thickBot="1" x14ac:dyDescent="0.25">
      <c r="A104" s="109" t="s">
        <v>54</v>
      </c>
      <c r="B104" s="110" t="s">
        <v>152</v>
      </c>
      <c r="C104" s="111" t="s">
        <v>124</v>
      </c>
      <c r="D104" s="110" t="s">
        <v>110</v>
      </c>
      <c r="E104" s="115">
        <v>42.5</v>
      </c>
      <c r="G104" s="113"/>
      <c r="H104" s="113" t="str">
        <f>IF(ISBLANK(G104), "", ROUND(E104 * ROUND(G104, 2), 2))</f>
        <v/>
      </c>
      <c r="I104" s="114" t="s">
        <v>44</v>
      </c>
      <c r="J104" s="43">
        <v>0.2</v>
      </c>
      <c r="K104" s="50" t="b">
        <f>IF(AND(COUNTIF(TAUXTVA1:TAUXTVA4, J104) = 0, J104 &lt;&gt; 0), FALSE, IF(ISBLANK(J104), FALSE, TRUE))</f>
        <v>1</v>
      </c>
      <c r="L104" s="51" t="b">
        <f>IF(AND(A104 = "9", OR(I104 = "Variante", I104 = "Option")), FALSE, TRUE)</f>
        <v>1</v>
      </c>
      <c r="M104" s="49">
        <f>IF(AND(L104 = TRUE, K104 = TRUE), J104, "")</f>
        <v>0.2</v>
      </c>
    </row>
    <row r="105" spans="1:14" ht="13.5" thickTop="1" x14ac:dyDescent="0.2">
      <c r="A105" s="109" t="s">
        <v>72</v>
      </c>
      <c r="C105" s="111" t="s">
        <v>151</v>
      </c>
    </row>
    <row r="106" spans="1:14" ht="13.5" thickBot="1" x14ac:dyDescent="0.25">
      <c r="A106" s="109" t="s">
        <v>58</v>
      </c>
    </row>
    <row r="107" spans="1:14" ht="14.25" thickTop="1" thickBot="1" x14ac:dyDescent="0.25">
      <c r="A107" s="109" t="s">
        <v>54</v>
      </c>
      <c r="B107" s="110" t="s">
        <v>153</v>
      </c>
      <c r="C107" s="111" t="s">
        <v>126</v>
      </c>
      <c r="D107" s="110" t="s">
        <v>127</v>
      </c>
      <c r="E107" s="129">
        <v>160</v>
      </c>
      <c r="G107" s="113"/>
      <c r="H107" s="113" t="str">
        <f>IF(ISBLANK(G107), "", ROUND(E107 * ROUND(G107, 2), 2))</f>
        <v/>
      </c>
      <c r="I107" s="114" t="s">
        <v>44</v>
      </c>
      <c r="J107" s="43">
        <v>0.2</v>
      </c>
      <c r="K107" s="50" t="b">
        <f>IF(AND(COUNTIF(TAUXTVA1:TAUXTVA4, J107) = 0, J107 &lt;&gt; 0), FALSE, IF(ISBLANK(J107), FALSE, TRUE))</f>
        <v>1</v>
      </c>
      <c r="L107" s="51" t="b">
        <f>IF(AND(A107 = "9", OR(I107 = "Variante", I107 = "Option")), FALSE, TRUE)</f>
        <v>1</v>
      </c>
      <c r="M107" s="49">
        <f>IF(AND(L107 = TRUE, K107 = TRUE), J107, "")</f>
        <v>0.2</v>
      </c>
    </row>
    <row r="108" spans="1:14" ht="13.5" thickTop="1" x14ac:dyDescent="0.2">
      <c r="A108" s="109" t="s">
        <v>72</v>
      </c>
      <c r="C108" s="111" t="s">
        <v>128</v>
      </c>
    </row>
    <row r="109" spans="1:14" ht="13.5" thickBot="1" x14ac:dyDescent="0.25">
      <c r="A109" s="109" t="s">
        <v>58</v>
      </c>
    </row>
    <row r="110" spans="1:14" ht="14.25" thickTop="1" thickBot="1" x14ac:dyDescent="0.25">
      <c r="A110" s="109" t="s">
        <v>54</v>
      </c>
      <c r="B110" s="110" t="s">
        <v>154</v>
      </c>
      <c r="C110" s="111" t="s">
        <v>155</v>
      </c>
      <c r="D110" s="110" t="s">
        <v>110</v>
      </c>
      <c r="E110" s="115">
        <v>42.5</v>
      </c>
      <c r="G110" s="113"/>
      <c r="H110" s="113" t="str">
        <f>IF(ISBLANK(G110), "", ROUND(E110 * ROUND(G110, 2), 2))</f>
        <v/>
      </c>
      <c r="I110" s="114" t="s">
        <v>44</v>
      </c>
      <c r="J110" s="43">
        <v>0.2</v>
      </c>
      <c r="K110" s="50" t="b">
        <f>IF(AND(COUNTIF(TAUXTVA1:TAUXTVA4, J110) = 0, J110 &lt;&gt; 0), FALSE, IF(ISBLANK(J110), FALSE, TRUE))</f>
        <v>1</v>
      </c>
      <c r="L110" s="51" t="b">
        <f>IF(AND(A110 = "9", OR(I110 = "Variante", I110 = "Option")), FALSE, TRUE)</f>
        <v>1</v>
      </c>
      <c r="M110" s="49">
        <f>IF(AND(L110 = TRUE, K110 = TRUE), J110, "")</f>
        <v>0.2</v>
      </c>
    </row>
    <row r="111" spans="1:14" ht="13.5" thickTop="1" x14ac:dyDescent="0.2">
      <c r="A111" s="109" t="s">
        <v>72</v>
      </c>
      <c r="C111" s="111" t="s">
        <v>156</v>
      </c>
    </row>
    <row r="112" spans="1:14" ht="13.5" thickBot="1" x14ac:dyDescent="0.25">
      <c r="A112" s="109" t="s">
        <v>58</v>
      </c>
    </row>
    <row r="113" spans="1:14" ht="14.25" thickTop="1" thickBot="1" x14ac:dyDescent="0.25">
      <c r="A113" s="109" t="s">
        <v>54</v>
      </c>
      <c r="B113" s="110" t="s">
        <v>157</v>
      </c>
      <c r="C113" s="111" t="s">
        <v>158</v>
      </c>
      <c r="D113" s="110" t="s">
        <v>77</v>
      </c>
      <c r="E113" s="115">
        <v>135</v>
      </c>
      <c r="G113" s="113"/>
      <c r="H113" s="113" t="str">
        <f>IF(ISBLANK(G113), "", ROUND(E113 * ROUND(G113, 2), 2))</f>
        <v/>
      </c>
      <c r="I113" s="114" t="s">
        <v>44</v>
      </c>
      <c r="J113" s="43">
        <v>0.2</v>
      </c>
      <c r="K113" s="50" t="b">
        <f>IF(AND(COUNTIF(TAUXTVA1:TAUXTVA4, J113) = 0, J113 &lt;&gt; 0), FALSE, IF(ISBLANK(J113), FALSE, TRUE))</f>
        <v>1</v>
      </c>
      <c r="L113" s="51" t="b">
        <f>IF(AND(A113 = "9", OR(I113 = "Variante", I113 = "Option")), FALSE, TRUE)</f>
        <v>1</v>
      </c>
      <c r="M113" s="49">
        <f>IF(AND(L113 = TRUE, K113 = TRUE), J113, "")</f>
        <v>0.2</v>
      </c>
    </row>
    <row r="114" spans="1:14" ht="13.5" thickTop="1" x14ac:dyDescent="0.2">
      <c r="A114" s="109" t="s">
        <v>72</v>
      </c>
      <c r="C114" s="111" t="s">
        <v>159</v>
      </c>
    </row>
    <row r="115" spans="1:14" x14ac:dyDescent="0.2">
      <c r="A115" s="109" t="s">
        <v>58</v>
      </c>
    </row>
    <row r="116" spans="1:14" s="125" customFormat="1" ht="12" x14ac:dyDescent="0.2">
      <c r="A116" s="126" t="s">
        <v>129</v>
      </c>
      <c r="B116" s="127" t="s">
        <v>148</v>
      </c>
      <c r="C116" s="128" t="s">
        <v>160</v>
      </c>
      <c r="D116" s="117"/>
      <c r="E116" s="117"/>
      <c r="F116" s="117"/>
      <c r="G116" s="119"/>
      <c r="H116" s="119">
        <f>IF(COUNTIF(L100:L115, FALSE) = COUNTIF(A100:A115, "9"), SUMIF(A100:A115, "9", H100:H115), SUMIF(L100:L115, TRUE, H100:H115))</f>
        <v>0</v>
      </c>
      <c r="I116" s="23" t="str">
        <f>IF(AND(COUNTIF(B100:B115, "9") &gt; 0, COUNTIF(L100:L115, FALSE) = COUNTIF(B100:B115, "9")), "Non totalisé", "")</f>
        <v/>
      </c>
      <c r="J116" s="121"/>
      <c r="K116" s="122"/>
      <c r="L116" s="117"/>
      <c r="M116" s="123"/>
      <c r="N116" s="124"/>
    </row>
    <row r="117" spans="1:14" s="125" customFormat="1" ht="12" x14ac:dyDescent="0.2">
      <c r="A117" s="116"/>
      <c r="B117" s="117"/>
      <c r="C117" s="118"/>
      <c r="D117" s="117"/>
      <c r="E117" s="117"/>
      <c r="F117" s="117"/>
      <c r="G117" s="119"/>
      <c r="H117" s="119"/>
      <c r="I117" s="120"/>
      <c r="J117" s="121"/>
      <c r="K117" s="122"/>
      <c r="L117" s="117"/>
      <c r="M117" s="123"/>
      <c r="N117" s="124"/>
    </row>
    <row r="118" spans="1:14" s="73" customFormat="1" x14ac:dyDescent="0.2">
      <c r="A118" s="106" t="s">
        <v>65</v>
      </c>
      <c r="B118" s="107" t="s">
        <v>139</v>
      </c>
      <c r="C118" s="108" t="s">
        <v>161</v>
      </c>
      <c r="D118" s="99"/>
      <c r="E118" s="99"/>
      <c r="F118" s="99"/>
      <c r="G118" s="101"/>
      <c r="H118" s="101">
        <f>IF(COUNTIF(L90:L117, FALSE) = COUNTIF(A90:A117, "9"), SUMIF(A90:A117, "9", H90:H117), SUMIF(L90:L117, TRUE, H90:H117))</f>
        <v>0</v>
      </c>
      <c r="I118" s="23" t="str">
        <f>IF(AND(COUNTIF(B90:B117, "9") &gt; 0, COUNTIF(L90:L117, FALSE) = COUNTIF(B90:B117, "9")), "Non totalisé", "")</f>
        <v/>
      </c>
      <c r="J118" s="103"/>
      <c r="K118" s="104"/>
      <c r="L118" s="99"/>
      <c r="M118" s="105"/>
      <c r="N118" s="44"/>
    </row>
    <row r="119" spans="1:14" s="73" customFormat="1" x14ac:dyDescent="0.2">
      <c r="A119" s="98"/>
      <c r="B119" s="99"/>
      <c r="C119" s="100"/>
      <c r="D119" s="99"/>
      <c r="E119" s="99"/>
      <c r="F119" s="99"/>
      <c r="G119" s="101"/>
      <c r="H119" s="101"/>
      <c r="I119" s="102"/>
      <c r="J119" s="103"/>
      <c r="K119" s="104"/>
      <c r="L119" s="99"/>
      <c r="M119" s="105"/>
      <c r="N119" s="44"/>
    </row>
    <row r="120" spans="1:14" s="73" customFormat="1" ht="13.5" thickBot="1" x14ac:dyDescent="0.25">
      <c r="A120" s="106" t="s">
        <v>51</v>
      </c>
      <c r="B120" s="107" t="s">
        <v>162</v>
      </c>
      <c r="C120" s="108" t="s">
        <v>163</v>
      </c>
      <c r="D120" s="99"/>
      <c r="E120" s="99"/>
      <c r="F120" s="99"/>
      <c r="G120" s="101"/>
      <c r="H120" s="101"/>
      <c r="I120" s="102"/>
      <c r="J120" s="103"/>
      <c r="K120" s="104"/>
      <c r="L120" s="99"/>
      <c r="M120" s="105"/>
      <c r="N120" s="44"/>
    </row>
    <row r="121" spans="1:14" ht="14.25" thickTop="1" thickBot="1" x14ac:dyDescent="0.25">
      <c r="A121" s="109" t="s">
        <v>54</v>
      </c>
      <c r="B121" s="110" t="s">
        <v>164</v>
      </c>
      <c r="C121" s="111" t="s">
        <v>165</v>
      </c>
      <c r="D121" s="110" t="s">
        <v>110</v>
      </c>
      <c r="E121" s="115">
        <v>347.85</v>
      </c>
      <c r="G121" s="113"/>
      <c r="H121" s="113" t="str">
        <f>IF(ISBLANK(G121), "", ROUND(E121 * ROUND(G121, 2), 2))</f>
        <v/>
      </c>
      <c r="I121" s="114" t="s">
        <v>44</v>
      </c>
      <c r="J121" s="43">
        <v>0.2</v>
      </c>
      <c r="K121" s="50" t="b">
        <f>IF(AND(COUNTIF(TAUXTVA1:TAUXTVA4, J121) = 0, J121 &lt;&gt; 0), FALSE, IF(ISBLANK(J121), FALSE, TRUE))</f>
        <v>1</v>
      </c>
      <c r="L121" s="51" t="b">
        <f>IF(AND(A121 = "9", OR(I121 = "Variante", I121 = "Option")), FALSE, TRUE)</f>
        <v>1</v>
      </c>
      <c r="M121" s="49">
        <f>IF(AND(L121 = TRUE, K121 = TRUE), J121, "")</f>
        <v>0.2</v>
      </c>
    </row>
    <row r="122" spans="1:14" ht="23.25" thickTop="1" x14ac:dyDescent="0.2">
      <c r="A122" s="109" t="s">
        <v>72</v>
      </c>
      <c r="C122" s="111" t="s">
        <v>166</v>
      </c>
    </row>
    <row r="123" spans="1:14" ht="13.5" thickBot="1" x14ac:dyDescent="0.25">
      <c r="A123" s="109" t="s">
        <v>58</v>
      </c>
    </row>
    <row r="124" spans="1:14" ht="14.25" thickTop="1" thickBot="1" x14ac:dyDescent="0.25">
      <c r="A124" s="109" t="s">
        <v>54</v>
      </c>
      <c r="B124" s="110" t="s">
        <v>167</v>
      </c>
      <c r="C124" s="111" t="s">
        <v>168</v>
      </c>
      <c r="D124" s="110" t="s">
        <v>77</v>
      </c>
      <c r="E124" s="115">
        <v>10</v>
      </c>
      <c r="G124" s="113"/>
      <c r="H124" s="113" t="str">
        <f>IF(ISBLANK(G124), "", ROUND(E124 * ROUND(G124, 2), 2))</f>
        <v/>
      </c>
      <c r="I124" s="114" t="s">
        <v>44</v>
      </c>
      <c r="J124" s="43">
        <v>0.2</v>
      </c>
      <c r="K124" s="50" t="b">
        <f>IF(AND(COUNTIF(TAUXTVA1:TAUXTVA4, J124) = 0, J124 &lt;&gt; 0), FALSE, IF(ISBLANK(J124), FALSE, TRUE))</f>
        <v>1</v>
      </c>
      <c r="L124" s="51" t="b">
        <f>IF(AND(A124 = "9", OR(I124 = "Variante", I124 = "Option")), FALSE, TRUE)</f>
        <v>1</v>
      </c>
      <c r="M124" s="49">
        <f>IF(AND(L124 = TRUE, K124 = TRUE), J124, "")</f>
        <v>0.2</v>
      </c>
    </row>
    <row r="125" spans="1:14" ht="13.5" thickTop="1" x14ac:dyDescent="0.2">
      <c r="A125" s="109" t="s">
        <v>72</v>
      </c>
      <c r="C125" s="111" t="s">
        <v>169</v>
      </c>
    </row>
    <row r="126" spans="1:14" ht="13.5" thickBot="1" x14ac:dyDescent="0.25">
      <c r="A126" s="109" t="s">
        <v>58</v>
      </c>
    </row>
    <row r="127" spans="1:14" ht="14.25" thickTop="1" thickBot="1" x14ac:dyDescent="0.25">
      <c r="A127" s="109" t="s">
        <v>54</v>
      </c>
      <c r="B127" s="110" t="s">
        <v>170</v>
      </c>
      <c r="C127" s="111" t="s">
        <v>171</v>
      </c>
      <c r="D127" s="110" t="s">
        <v>110</v>
      </c>
      <c r="E127" s="115">
        <v>347.85</v>
      </c>
      <c r="G127" s="113"/>
      <c r="H127" s="113" t="str">
        <f>IF(ISBLANK(G127), "", ROUND(E127 * ROUND(G127, 2), 2))</f>
        <v/>
      </c>
      <c r="I127" s="114" t="s">
        <v>44</v>
      </c>
      <c r="J127" s="43">
        <v>0.2</v>
      </c>
      <c r="K127" s="50" t="b">
        <f>IF(AND(COUNTIF(TAUXTVA1:TAUXTVA4, J127) = 0, J127 &lt;&gt; 0), FALSE, IF(ISBLANK(J127), FALSE, TRUE))</f>
        <v>1</v>
      </c>
      <c r="L127" s="51" t="b">
        <f>IF(AND(A127 = "9", OR(I127 = "Variante", I127 = "Option")), FALSE, TRUE)</f>
        <v>1</v>
      </c>
      <c r="M127" s="49">
        <f>IF(AND(L127 = TRUE, K127 = TRUE), J127, "")</f>
        <v>0.2</v>
      </c>
    </row>
    <row r="128" spans="1:14" ht="23.25" thickTop="1" x14ac:dyDescent="0.2">
      <c r="A128" s="109" t="s">
        <v>72</v>
      </c>
      <c r="C128" s="111" t="s">
        <v>166</v>
      </c>
    </row>
    <row r="129" spans="1:14" ht="13.5" thickBot="1" x14ac:dyDescent="0.25">
      <c r="A129" s="109" t="s">
        <v>58</v>
      </c>
    </row>
    <row r="130" spans="1:14" ht="14.25" thickTop="1" thickBot="1" x14ac:dyDescent="0.25">
      <c r="A130" s="109" t="s">
        <v>54</v>
      </c>
      <c r="B130" s="110" t="s">
        <v>172</v>
      </c>
      <c r="C130" s="111" t="s">
        <v>173</v>
      </c>
      <c r="D130" s="110" t="s">
        <v>110</v>
      </c>
      <c r="E130" s="115">
        <v>347.85</v>
      </c>
      <c r="G130" s="113"/>
      <c r="H130" s="113" t="str">
        <f>IF(ISBLANK(G130), "", ROUND(E130 * ROUND(G130, 2), 2))</f>
        <v/>
      </c>
      <c r="I130" s="114" t="s">
        <v>44</v>
      </c>
      <c r="J130" s="43">
        <v>0.2</v>
      </c>
      <c r="K130" s="50" t="b">
        <f>IF(AND(COUNTIF(TAUXTVA1:TAUXTVA4, J130) = 0, J130 &lt;&gt; 0), FALSE, IF(ISBLANK(J130), FALSE, TRUE))</f>
        <v>1</v>
      </c>
      <c r="L130" s="51" t="b">
        <f>IF(AND(A130 = "9", OR(I130 = "Variante", I130 = "Option")), FALSE, TRUE)</f>
        <v>1</v>
      </c>
      <c r="M130" s="49">
        <f>IF(AND(L130 = TRUE, K130 = TRUE), J130, "")</f>
        <v>0.2</v>
      </c>
    </row>
    <row r="131" spans="1:14" ht="23.25" thickTop="1" x14ac:dyDescent="0.2">
      <c r="A131" s="109" t="s">
        <v>72</v>
      </c>
      <c r="C131" s="111" t="s">
        <v>166</v>
      </c>
    </row>
    <row r="132" spans="1:14" ht="13.5" thickBot="1" x14ac:dyDescent="0.25">
      <c r="A132" s="109" t="s">
        <v>58</v>
      </c>
    </row>
    <row r="133" spans="1:14" ht="14.25" thickTop="1" thickBot="1" x14ac:dyDescent="0.25">
      <c r="A133" s="109" t="s">
        <v>54</v>
      </c>
      <c r="B133" s="110" t="s">
        <v>174</v>
      </c>
      <c r="C133" s="111" t="s">
        <v>175</v>
      </c>
      <c r="D133" s="110" t="s">
        <v>57</v>
      </c>
      <c r="E133" s="112">
        <v>1</v>
      </c>
      <c r="G133" s="113"/>
      <c r="H133" s="113" t="str">
        <f>IF(ISBLANK(G133), "", ROUND(E133 * ROUND(G133, 2), 2))</f>
        <v/>
      </c>
      <c r="I133" s="114" t="s">
        <v>44</v>
      </c>
      <c r="J133" s="43">
        <v>0.2</v>
      </c>
      <c r="K133" s="50" t="b">
        <f>IF(AND(COUNTIF(TAUXTVA1:TAUXTVA4, J133) = 0, J133 &lt;&gt; 0), FALSE, IF(ISBLANK(J133), FALSE, TRUE))</f>
        <v>1</v>
      </c>
      <c r="L133" s="51" t="b">
        <f>IF(AND(A133 = "9", OR(I133 = "Variante", I133 = "Option")), FALSE, TRUE)</f>
        <v>1</v>
      </c>
      <c r="M133" s="49">
        <f>IF(AND(L133 = TRUE, K133 = TRUE), J133, "")</f>
        <v>0.2</v>
      </c>
    </row>
    <row r="134" spans="1:14" ht="13.5" thickTop="1" x14ac:dyDescent="0.2">
      <c r="A134" s="109" t="s">
        <v>72</v>
      </c>
      <c r="C134" s="111" t="s">
        <v>176</v>
      </c>
    </row>
    <row r="135" spans="1:14" x14ac:dyDescent="0.2">
      <c r="A135" s="109" t="s">
        <v>58</v>
      </c>
    </row>
    <row r="136" spans="1:14" s="73" customFormat="1" x14ac:dyDescent="0.2">
      <c r="A136" s="106" t="s">
        <v>65</v>
      </c>
      <c r="B136" s="107" t="s">
        <v>162</v>
      </c>
      <c r="C136" s="108" t="s">
        <v>177</v>
      </c>
      <c r="D136" s="99"/>
      <c r="E136" s="99"/>
      <c r="F136" s="99"/>
      <c r="G136" s="101"/>
      <c r="H136" s="101">
        <f>IF(COUNTIF(L120:L135, FALSE) = COUNTIF(A120:A135, "9"), SUMIF(A120:A135, "9", H120:H135), SUMIF(L120:L135, TRUE, H120:H135))</f>
        <v>0</v>
      </c>
      <c r="I136" s="23" t="str">
        <f>IF(AND(COUNTIF(B120:B135, "9") &gt; 0, COUNTIF(L120:L135, FALSE) = COUNTIF(B120:B135, "9")), "Non totalisé", "")</f>
        <v/>
      </c>
      <c r="J136" s="103"/>
      <c r="K136" s="104"/>
      <c r="L136" s="99"/>
      <c r="M136" s="105"/>
      <c r="N136" s="44"/>
    </row>
    <row r="137" spans="1:14" s="73" customFormat="1" x14ac:dyDescent="0.2">
      <c r="A137" s="98"/>
      <c r="B137" s="99"/>
      <c r="C137" s="100"/>
      <c r="D137" s="99"/>
      <c r="E137" s="99"/>
      <c r="F137" s="99"/>
      <c r="G137" s="101"/>
      <c r="H137" s="101"/>
      <c r="I137" s="102"/>
      <c r="J137" s="103"/>
      <c r="K137" s="104"/>
      <c r="L137" s="99"/>
      <c r="M137" s="105"/>
      <c r="N137" s="44"/>
    </row>
    <row r="138" spans="1:14" s="73" customFormat="1" ht="13.5" thickBot="1" x14ac:dyDescent="0.25">
      <c r="A138" s="106" t="s">
        <v>51</v>
      </c>
      <c r="B138" s="107" t="s">
        <v>178</v>
      </c>
      <c r="C138" s="108" t="s">
        <v>179</v>
      </c>
      <c r="D138" s="99"/>
      <c r="E138" s="99"/>
      <c r="F138" s="99"/>
      <c r="G138" s="101"/>
      <c r="H138" s="101"/>
      <c r="I138" s="102"/>
      <c r="J138" s="103"/>
      <c r="K138" s="104"/>
      <c r="L138" s="99"/>
      <c r="M138" s="105"/>
      <c r="N138" s="44"/>
    </row>
    <row r="139" spans="1:14" ht="14.25" thickTop="1" thickBot="1" x14ac:dyDescent="0.25">
      <c r="A139" s="109" t="s">
        <v>54</v>
      </c>
      <c r="B139" s="110" t="s">
        <v>180</v>
      </c>
      <c r="C139" s="111" t="s">
        <v>181</v>
      </c>
      <c r="D139" s="110" t="s">
        <v>57</v>
      </c>
      <c r="E139" s="112">
        <v>1</v>
      </c>
      <c r="G139" s="113"/>
      <c r="H139" s="113" t="str">
        <f>IF(ISBLANK(G139), "", ROUND(E139 * ROUND(G139, 2), 2))</f>
        <v/>
      </c>
      <c r="I139" s="114" t="s">
        <v>44</v>
      </c>
      <c r="J139" s="43">
        <v>0.2</v>
      </c>
      <c r="K139" s="50" t="b">
        <f>IF(AND(COUNTIF(TAUXTVA1:TAUXTVA4, J139) = 0, J139 &lt;&gt; 0), FALSE, IF(ISBLANK(J139), FALSE, TRUE))</f>
        <v>1</v>
      </c>
      <c r="L139" s="51" t="b">
        <f>IF(AND(A139 = "9", OR(I139 = "Variante", I139 = "Option")), FALSE, TRUE)</f>
        <v>1</v>
      </c>
      <c r="M139" s="49">
        <f>IF(AND(L139 = TRUE, K139 = TRUE), J139, "")</f>
        <v>0.2</v>
      </c>
    </row>
    <row r="140" spans="1:14" ht="13.5" thickTop="1" x14ac:dyDescent="0.2">
      <c r="A140" s="109" t="s">
        <v>72</v>
      </c>
      <c r="C140" s="111" t="s">
        <v>182</v>
      </c>
    </row>
    <row r="141" spans="1:14" ht="13.5" thickBot="1" x14ac:dyDescent="0.25">
      <c r="A141" s="109" t="s">
        <v>58</v>
      </c>
    </row>
    <row r="142" spans="1:14" ht="14.25" thickTop="1" thickBot="1" x14ac:dyDescent="0.25">
      <c r="A142" s="109" t="s">
        <v>54</v>
      </c>
      <c r="B142" s="110" t="s">
        <v>183</v>
      </c>
      <c r="C142" s="111" t="s">
        <v>184</v>
      </c>
      <c r="D142" s="110" t="s">
        <v>185</v>
      </c>
      <c r="E142" s="112">
        <v>1</v>
      </c>
      <c r="G142" s="113"/>
      <c r="H142" s="113" t="str">
        <f>IF(ISBLANK(G142), "", ROUND(E142 * ROUND(G142, 2), 2))</f>
        <v/>
      </c>
      <c r="I142" s="114" t="s">
        <v>44</v>
      </c>
      <c r="J142" s="43">
        <v>0.2</v>
      </c>
      <c r="K142" s="50" t="b">
        <f>IF(AND(COUNTIF(TAUXTVA1:TAUXTVA4, J142) = 0, J142 &lt;&gt; 0), FALSE, IF(ISBLANK(J142), FALSE, TRUE))</f>
        <v>1</v>
      </c>
      <c r="L142" s="51" t="b">
        <f>IF(AND(A142 = "9", OR(I142 = "Variante", I142 = "Option")), FALSE, TRUE)</f>
        <v>1</v>
      </c>
      <c r="M142" s="49">
        <f>IF(AND(L142 = TRUE, K142 = TRUE), J142, "")</f>
        <v>0.2</v>
      </c>
    </row>
    <row r="143" spans="1:14" ht="13.5" thickTop="1" x14ac:dyDescent="0.2">
      <c r="A143" s="109" t="s">
        <v>72</v>
      </c>
      <c r="C143" s="111" t="s">
        <v>186</v>
      </c>
    </row>
    <row r="144" spans="1:14" x14ac:dyDescent="0.2">
      <c r="A144" s="109" t="s">
        <v>58</v>
      </c>
    </row>
    <row r="145" spans="1:14" s="73" customFormat="1" ht="25.5" x14ac:dyDescent="0.2">
      <c r="A145" s="106" t="s">
        <v>65</v>
      </c>
      <c r="B145" s="107" t="s">
        <v>178</v>
      </c>
      <c r="C145" s="108" t="s">
        <v>187</v>
      </c>
      <c r="D145" s="99"/>
      <c r="E145" s="99"/>
      <c r="F145" s="99"/>
      <c r="G145" s="101"/>
      <c r="H145" s="101">
        <f>IF(COUNTIF(L138:L144, FALSE) = COUNTIF(A138:A144, "9"), SUMIF(A138:A144, "9", H138:H144), SUMIF(L138:L144, TRUE, H138:H144))</f>
        <v>0</v>
      </c>
      <c r="I145" s="23" t="str">
        <f>IF(AND(COUNTIF(B138:B144, "9") &gt; 0, COUNTIF(L138:L144, FALSE) = COUNTIF(B138:B144, "9")), "Non totalisé", "")</f>
        <v/>
      </c>
      <c r="J145" s="103"/>
      <c r="K145" s="104"/>
      <c r="L145" s="99"/>
      <c r="M145" s="105"/>
      <c r="N145" s="44"/>
    </row>
    <row r="146" spans="1:14" s="73" customFormat="1" x14ac:dyDescent="0.2">
      <c r="A146" s="98"/>
      <c r="B146" s="99"/>
      <c r="C146" s="100"/>
      <c r="D146" s="99"/>
      <c r="E146" s="99"/>
      <c r="F146" s="99"/>
      <c r="G146" s="101"/>
      <c r="H146" s="101"/>
      <c r="I146" s="102"/>
      <c r="J146" s="103"/>
      <c r="K146" s="104"/>
      <c r="L146" s="99"/>
      <c r="M146" s="105"/>
      <c r="N146" s="44"/>
    </row>
    <row r="147" spans="1:14" s="73" customFormat="1" x14ac:dyDescent="0.2">
      <c r="A147" s="106" t="s">
        <v>94</v>
      </c>
      <c r="B147" s="107" t="s">
        <v>96</v>
      </c>
      <c r="C147" s="108" t="s">
        <v>188</v>
      </c>
      <c r="D147" s="99"/>
      <c r="E147" s="99"/>
      <c r="F147" s="99"/>
      <c r="G147" s="101"/>
      <c r="H147" s="101">
        <f>IF(COUNTIF(L46:L146, FALSE) = COUNTIF(A46:A146, "9"), SUMIF(A46:A146, "9", H46:H146), SUMIF(L46:L146, TRUE, H46:H146))</f>
        <v>0</v>
      </c>
      <c r="I147" s="23" t="str">
        <f>IF(AND(COUNTIF(B46:B146, "9") &gt; 0, COUNTIF(L46:L146, FALSE) = COUNTIF(B46:B146, "9")), "Non totalisé", "")</f>
        <v/>
      </c>
      <c r="J147" s="103"/>
      <c r="K147" s="104"/>
      <c r="L147" s="99"/>
      <c r="M147" s="105"/>
      <c r="N147" s="44"/>
    </row>
    <row r="148" spans="1:14" s="73" customFormat="1" x14ac:dyDescent="0.2">
      <c r="A148" s="98"/>
      <c r="B148" s="99"/>
      <c r="C148" s="100"/>
      <c r="D148" s="99"/>
      <c r="E148" s="99"/>
      <c r="F148" s="99"/>
      <c r="G148" s="101"/>
      <c r="H148" s="101"/>
      <c r="I148" s="102"/>
      <c r="J148" s="103"/>
      <c r="K148" s="104"/>
      <c r="L148" s="99"/>
      <c r="M148" s="105"/>
      <c r="N148" s="44"/>
    </row>
    <row r="149" spans="1:14" s="88" customFormat="1" x14ac:dyDescent="0.2">
      <c r="A149" s="95" t="s">
        <v>48</v>
      </c>
      <c r="B149" s="96" t="s">
        <v>189</v>
      </c>
      <c r="C149" s="97" t="s">
        <v>190</v>
      </c>
      <c r="D149" s="89"/>
      <c r="E149" s="89"/>
      <c r="F149" s="89"/>
      <c r="G149" s="90"/>
      <c r="H149" s="90"/>
      <c r="I149" s="91"/>
      <c r="J149" s="92"/>
      <c r="K149" s="93"/>
      <c r="L149" s="89"/>
      <c r="M149" s="94"/>
      <c r="N149" s="87"/>
    </row>
    <row r="150" spans="1:14" s="73" customFormat="1" x14ac:dyDescent="0.2">
      <c r="A150" s="106" t="s">
        <v>51</v>
      </c>
      <c r="B150" s="107" t="s">
        <v>191</v>
      </c>
      <c r="C150" s="108" t="s">
        <v>192</v>
      </c>
      <c r="D150" s="99"/>
      <c r="E150" s="99"/>
      <c r="F150" s="99"/>
      <c r="G150" s="101"/>
      <c r="H150" s="101"/>
      <c r="I150" s="102"/>
      <c r="J150" s="103"/>
      <c r="K150" s="104"/>
      <c r="L150" s="99"/>
      <c r="M150" s="105"/>
      <c r="N150" s="44"/>
    </row>
    <row r="151" spans="1:14" ht="13.5" thickBot="1" x14ac:dyDescent="0.25">
      <c r="A151" s="109" t="s">
        <v>193</v>
      </c>
      <c r="B151" s="110" t="s">
        <v>194</v>
      </c>
      <c r="C151" s="111" t="s">
        <v>195</v>
      </c>
    </row>
    <row r="152" spans="1:14" ht="14.25" thickTop="1" thickBot="1" x14ac:dyDescent="0.25">
      <c r="A152" s="109" t="s">
        <v>54</v>
      </c>
      <c r="B152" s="110" t="s">
        <v>196</v>
      </c>
      <c r="C152" s="111" t="s">
        <v>197</v>
      </c>
      <c r="D152" s="110" t="s">
        <v>121</v>
      </c>
      <c r="E152" s="129">
        <v>50</v>
      </c>
      <c r="G152" s="113"/>
      <c r="H152" s="113" t="str">
        <f>IF(ISBLANK(G152), "", ROUND(E152 * ROUND(G152, 2), 2))</f>
        <v/>
      </c>
      <c r="I152" s="114" t="s">
        <v>44</v>
      </c>
      <c r="J152" s="43">
        <v>0.2</v>
      </c>
      <c r="K152" s="50" t="b">
        <f>IF(AND(COUNTIF(TAUXTVA1:TAUXTVA4, J152) = 0, J152 &lt;&gt; 0), FALSE, IF(ISBLANK(J152), FALSE, TRUE))</f>
        <v>1</v>
      </c>
      <c r="L152" s="51" t="b">
        <f>IF(AND(A152 = "9", OR(I152 = "Variante", I152 = "Option")), FALSE, TRUE)</f>
        <v>1</v>
      </c>
      <c r="M152" s="49">
        <f>IF(AND(L152 = TRUE, K152 = TRUE), J152, "")</f>
        <v>0.2</v>
      </c>
    </row>
    <row r="153" spans="1:14" ht="13.5" thickTop="1" x14ac:dyDescent="0.2">
      <c r="A153" s="109" t="s">
        <v>72</v>
      </c>
      <c r="C153" s="111" t="s">
        <v>198</v>
      </c>
    </row>
    <row r="154" spans="1:14" x14ac:dyDescent="0.2">
      <c r="A154" s="109" t="s">
        <v>58</v>
      </c>
    </row>
    <row r="155" spans="1:14" ht="13.5" thickBot="1" x14ac:dyDescent="0.25">
      <c r="A155" s="109" t="s">
        <v>199</v>
      </c>
    </row>
    <row r="156" spans="1:14" ht="14.25" thickTop="1" thickBot="1" x14ac:dyDescent="0.25">
      <c r="A156" s="109" t="s">
        <v>54</v>
      </c>
      <c r="B156" s="110" t="s">
        <v>200</v>
      </c>
      <c r="C156" s="111" t="s">
        <v>201</v>
      </c>
      <c r="D156" s="110" t="s">
        <v>110</v>
      </c>
      <c r="E156" s="115">
        <v>50</v>
      </c>
      <c r="G156" s="113"/>
      <c r="H156" s="113" t="str">
        <f>IF(ISBLANK(G156), "", ROUND(E156 * ROUND(G156, 2), 2))</f>
        <v/>
      </c>
      <c r="I156" s="114" t="s">
        <v>44</v>
      </c>
      <c r="J156" s="43">
        <v>0.2</v>
      </c>
      <c r="K156" s="50" t="b">
        <f>IF(AND(COUNTIF(TAUXTVA1:TAUXTVA4, J156) = 0, J156 &lt;&gt; 0), FALSE, IF(ISBLANK(J156), FALSE, TRUE))</f>
        <v>1</v>
      </c>
      <c r="L156" s="51" t="b">
        <f>IF(AND(A156 = "9", OR(I156 = "Variante", I156 = "Option")), FALSE, TRUE)</f>
        <v>1</v>
      </c>
      <c r="M156" s="49">
        <f>IF(AND(L156 = TRUE, K156 = TRUE), J156, "")</f>
        <v>0.2</v>
      </c>
    </row>
    <row r="157" spans="1:14" ht="13.5" thickTop="1" x14ac:dyDescent="0.2">
      <c r="A157" s="109" t="s">
        <v>72</v>
      </c>
      <c r="C157" s="111" t="s">
        <v>202</v>
      </c>
    </row>
    <row r="158" spans="1:14" ht="13.5" thickBot="1" x14ac:dyDescent="0.25">
      <c r="A158" s="109" t="s">
        <v>58</v>
      </c>
    </row>
    <row r="159" spans="1:14" ht="14.25" thickTop="1" thickBot="1" x14ac:dyDescent="0.25">
      <c r="A159" s="109" t="s">
        <v>54</v>
      </c>
      <c r="B159" s="110" t="s">
        <v>203</v>
      </c>
      <c r="C159" s="111" t="s">
        <v>204</v>
      </c>
      <c r="D159" s="110" t="s">
        <v>110</v>
      </c>
      <c r="E159" s="115">
        <v>50</v>
      </c>
      <c r="G159" s="113"/>
      <c r="H159" s="113" t="str">
        <f>IF(ISBLANK(G159), "", ROUND(E159 * ROUND(G159, 2), 2))</f>
        <v/>
      </c>
      <c r="I159" s="114" t="s">
        <v>44</v>
      </c>
      <c r="J159" s="43">
        <v>0.2</v>
      </c>
      <c r="K159" s="50" t="b">
        <f>IF(AND(COUNTIF(TAUXTVA1:TAUXTVA4, J159) = 0, J159 &lt;&gt; 0), FALSE, IF(ISBLANK(J159), FALSE, TRUE))</f>
        <v>1</v>
      </c>
      <c r="L159" s="51" t="b">
        <f>IF(AND(A159 = "9", OR(I159 = "Variante", I159 = "Option")), FALSE, TRUE)</f>
        <v>1</v>
      </c>
      <c r="M159" s="49">
        <f>IF(AND(L159 = TRUE, K159 = TRUE), J159, "")</f>
        <v>0.2</v>
      </c>
    </row>
    <row r="160" spans="1:14" ht="13.5" thickTop="1" x14ac:dyDescent="0.2">
      <c r="A160" s="109" t="s">
        <v>72</v>
      </c>
      <c r="C160" s="111" t="s">
        <v>205</v>
      </c>
    </row>
    <row r="161" spans="1:14" ht="13.5" thickBot="1" x14ac:dyDescent="0.25">
      <c r="A161" s="109" t="s">
        <v>58</v>
      </c>
    </row>
    <row r="162" spans="1:14" ht="14.25" thickTop="1" thickBot="1" x14ac:dyDescent="0.25">
      <c r="A162" s="109" t="s">
        <v>54</v>
      </c>
      <c r="B162" s="110" t="s">
        <v>206</v>
      </c>
      <c r="C162" s="111" t="s">
        <v>207</v>
      </c>
      <c r="D162" s="110" t="s">
        <v>77</v>
      </c>
      <c r="E162" s="115">
        <v>15</v>
      </c>
      <c r="G162" s="113"/>
      <c r="H162" s="113" t="str">
        <f>IF(ISBLANK(G162), "", ROUND(E162 * ROUND(G162, 2), 2))</f>
        <v/>
      </c>
      <c r="I162" s="114" t="s">
        <v>44</v>
      </c>
      <c r="J162" s="43">
        <v>0.2</v>
      </c>
      <c r="K162" s="50" t="b">
        <f>IF(AND(COUNTIF(TAUXTVA1:TAUXTVA4, J162) = 0, J162 &lt;&gt; 0), FALSE, IF(ISBLANK(J162), FALSE, TRUE))</f>
        <v>1</v>
      </c>
      <c r="L162" s="51" t="b">
        <f>IF(AND(A162 = "9", OR(I162 = "Variante", I162 = "Option")), FALSE, TRUE)</f>
        <v>1</v>
      </c>
      <c r="M162" s="49">
        <f>IF(AND(L162 = TRUE, K162 = TRUE), J162, "")</f>
        <v>0.2</v>
      </c>
    </row>
    <row r="163" spans="1:14" ht="13.5" thickTop="1" x14ac:dyDescent="0.2">
      <c r="A163" s="109" t="s">
        <v>72</v>
      </c>
      <c r="C163" s="111" t="s">
        <v>208</v>
      </c>
    </row>
    <row r="164" spans="1:14" ht="13.5" thickBot="1" x14ac:dyDescent="0.25">
      <c r="A164" s="109" t="s">
        <v>58</v>
      </c>
    </row>
    <row r="165" spans="1:14" ht="14.25" thickTop="1" thickBot="1" x14ac:dyDescent="0.25">
      <c r="A165" s="109" t="s">
        <v>54</v>
      </c>
      <c r="B165" s="110" t="s">
        <v>209</v>
      </c>
      <c r="C165" s="111" t="s">
        <v>210</v>
      </c>
      <c r="D165" s="110" t="s">
        <v>44</v>
      </c>
      <c r="E165" s="129">
        <v>0</v>
      </c>
      <c r="G165" s="113"/>
      <c r="H165" s="113" t="str">
        <f>IF(ISBLANK(G165), "", ROUND(E165 * ROUND(G165, 2), 2))</f>
        <v/>
      </c>
      <c r="I165" s="114" t="s">
        <v>44</v>
      </c>
      <c r="J165" s="43">
        <v>0.2</v>
      </c>
      <c r="K165" s="50" t="b">
        <f>IF(AND(COUNTIF(TAUXTVA1:TAUXTVA4, J165) = 0, J165 &lt;&gt; 0), FALSE, IF(ISBLANK(J165), FALSE, TRUE))</f>
        <v>1</v>
      </c>
      <c r="L165" s="51" t="b">
        <f>IF(AND(A165 = "9", OR(I165 = "Variante", I165 = "Option")), FALSE, TRUE)</f>
        <v>1</v>
      </c>
      <c r="M165" s="49">
        <f>IF(AND(L165 = TRUE, K165 = TRUE), J165, "")</f>
        <v>0.2</v>
      </c>
    </row>
    <row r="166" spans="1:14" ht="14.25" thickTop="1" thickBot="1" x14ac:dyDescent="0.25">
      <c r="A166" s="109" t="s">
        <v>58</v>
      </c>
    </row>
    <row r="167" spans="1:14" ht="14.25" thickTop="1" thickBot="1" x14ac:dyDescent="0.25">
      <c r="A167" s="109" t="s">
        <v>54</v>
      </c>
      <c r="B167" s="110" t="s">
        <v>211</v>
      </c>
      <c r="C167" s="111" t="s">
        <v>212</v>
      </c>
      <c r="D167" s="110" t="s">
        <v>110</v>
      </c>
      <c r="E167" s="115">
        <v>50</v>
      </c>
      <c r="G167" s="113"/>
      <c r="H167" s="113" t="str">
        <f>IF(ISBLANK(G167), "", ROUND(E167 * ROUND(G167, 2), 2))</f>
        <v/>
      </c>
      <c r="I167" s="114" t="s">
        <v>44</v>
      </c>
      <c r="J167" s="43">
        <v>0.2</v>
      </c>
      <c r="K167" s="50" t="b">
        <f>IF(AND(COUNTIF(TAUXTVA1:TAUXTVA4, J167) = 0, J167 &lt;&gt; 0), FALSE, IF(ISBLANK(J167), FALSE, TRUE))</f>
        <v>1</v>
      </c>
      <c r="L167" s="51" t="b">
        <f>IF(AND(A167 = "9", OR(I167 = "Variante", I167 = "Option")), FALSE, TRUE)</f>
        <v>1</v>
      </c>
      <c r="M167" s="49">
        <f>IF(AND(L167 = TRUE, K167 = TRUE), J167, "")</f>
        <v>0.2</v>
      </c>
    </row>
    <row r="168" spans="1:14" ht="13.5" thickTop="1" x14ac:dyDescent="0.2">
      <c r="A168" s="109" t="s">
        <v>72</v>
      </c>
      <c r="C168" s="111" t="s">
        <v>213</v>
      </c>
    </row>
    <row r="169" spans="1:14" ht="13.5" thickBot="1" x14ac:dyDescent="0.25">
      <c r="A169" s="109" t="s">
        <v>58</v>
      </c>
    </row>
    <row r="170" spans="1:14" ht="14.25" thickTop="1" thickBot="1" x14ac:dyDescent="0.25">
      <c r="A170" s="109" t="s">
        <v>54</v>
      </c>
      <c r="B170" s="110" t="s">
        <v>214</v>
      </c>
      <c r="C170" s="111" t="s">
        <v>215</v>
      </c>
      <c r="D170" s="110" t="s">
        <v>77</v>
      </c>
      <c r="E170" s="115">
        <v>18</v>
      </c>
      <c r="G170" s="113"/>
      <c r="H170" s="113" t="str">
        <f>IF(ISBLANK(G170), "", ROUND(E170 * ROUND(G170, 2), 2))</f>
        <v/>
      </c>
      <c r="I170" s="114" t="s">
        <v>44</v>
      </c>
      <c r="J170" s="43">
        <v>0.2</v>
      </c>
      <c r="K170" s="50" t="b">
        <f>IF(AND(COUNTIF(TAUXTVA1:TAUXTVA4, J170) = 0, J170 &lt;&gt; 0), FALSE, IF(ISBLANK(J170), FALSE, TRUE))</f>
        <v>1</v>
      </c>
      <c r="L170" s="51" t="b">
        <f>IF(AND(A170 = "9", OR(I170 = "Variante", I170 = "Option")), FALSE, TRUE)</f>
        <v>1</v>
      </c>
      <c r="M170" s="49">
        <f>IF(AND(L170 = TRUE, K170 = TRUE), J170, "")</f>
        <v>0.2</v>
      </c>
    </row>
    <row r="171" spans="1:14" ht="13.5" thickTop="1" x14ac:dyDescent="0.2">
      <c r="A171" s="109" t="s">
        <v>72</v>
      </c>
      <c r="C171" s="111" t="s">
        <v>216</v>
      </c>
    </row>
    <row r="172" spans="1:14" ht="13.5" thickBot="1" x14ac:dyDescent="0.25">
      <c r="A172" s="109" t="s">
        <v>58</v>
      </c>
    </row>
    <row r="173" spans="1:14" ht="14.25" thickTop="1" thickBot="1" x14ac:dyDescent="0.25">
      <c r="A173" s="109" t="s">
        <v>54</v>
      </c>
      <c r="B173" s="110" t="s">
        <v>217</v>
      </c>
      <c r="C173" s="111" t="s">
        <v>218</v>
      </c>
      <c r="D173" s="110" t="s">
        <v>121</v>
      </c>
      <c r="E173" s="129">
        <v>50</v>
      </c>
      <c r="G173" s="113"/>
      <c r="H173" s="113" t="str">
        <f>IF(ISBLANK(G173), "", ROUND(E173 * ROUND(G173, 2), 2))</f>
        <v/>
      </c>
      <c r="I173" s="114" t="s">
        <v>44</v>
      </c>
      <c r="J173" s="43">
        <v>0.2</v>
      </c>
      <c r="K173" s="50" t="b">
        <f>IF(AND(COUNTIF(TAUXTVA1:TAUXTVA4, J173) = 0, J173 &lt;&gt; 0), FALSE, IF(ISBLANK(J173), FALSE, TRUE))</f>
        <v>1</v>
      </c>
      <c r="L173" s="51" t="b">
        <f>IF(AND(A173 = "9", OR(I173 = "Variante", I173 = "Option")), FALSE, TRUE)</f>
        <v>1</v>
      </c>
      <c r="M173" s="49">
        <f>IF(AND(L173 = TRUE, K173 = TRUE), J173, "")</f>
        <v>0.2</v>
      </c>
    </row>
    <row r="174" spans="1:14" ht="13.5" thickTop="1" x14ac:dyDescent="0.2">
      <c r="A174" s="109" t="s">
        <v>72</v>
      </c>
      <c r="C174" s="111" t="s">
        <v>219</v>
      </c>
    </row>
    <row r="175" spans="1:14" x14ac:dyDescent="0.2">
      <c r="A175" s="109" t="s">
        <v>58</v>
      </c>
    </row>
    <row r="176" spans="1:14" s="73" customFormat="1" ht="25.5" x14ac:dyDescent="0.2">
      <c r="A176" s="106" t="s">
        <v>65</v>
      </c>
      <c r="B176" s="107" t="s">
        <v>191</v>
      </c>
      <c r="C176" s="108" t="s">
        <v>220</v>
      </c>
      <c r="D176" s="99"/>
      <c r="E176" s="99"/>
      <c r="F176" s="99"/>
      <c r="G176" s="101"/>
      <c r="H176" s="101">
        <f>IF(COUNTIF(L150:L175, FALSE) = COUNTIF(A150:A175, "9"), SUMIF(A150:A175, "9", H150:H175), SUMIF(L150:L175, TRUE, H150:H175))</f>
        <v>0</v>
      </c>
      <c r="I176" s="23" t="str">
        <f>IF(AND(COUNTIF(B150:B175, "9") &gt; 0, COUNTIF(L150:L175, FALSE) = COUNTIF(B150:B175, "9")), "Non totalisé", "")</f>
        <v/>
      </c>
      <c r="J176" s="103"/>
      <c r="K176" s="104"/>
      <c r="L176" s="99"/>
      <c r="M176" s="105"/>
      <c r="N176" s="44"/>
    </row>
    <row r="177" spans="1:14" s="73" customFormat="1" x14ac:dyDescent="0.2">
      <c r="A177" s="98"/>
      <c r="B177" s="99"/>
      <c r="C177" s="100"/>
      <c r="D177" s="99"/>
      <c r="E177" s="99"/>
      <c r="F177" s="99"/>
      <c r="G177" s="101"/>
      <c r="H177" s="101"/>
      <c r="I177" s="102"/>
      <c r="J177" s="103"/>
      <c r="K177" s="104"/>
      <c r="L177" s="99"/>
      <c r="M177" s="105"/>
      <c r="N177" s="44"/>
    </row>
    <row r="178" spans="1:14" s="73" customFormat="1" x14ac:dyDescent="0.2">
      <c r="A178" s="106" t="s">
        <v>51</v>
      </c>
      <c r="B178" s="107" t="s">
        <v>221</v>
      </c>
      <c r="C178" s="108" t="s">
        <v>222</v>
      </c>
      <c r="D178" s="99"/>
      <c r="E178" s="99"/>
      <c r="F178" s="99"/>
      <c r="G178" s="101"/>
      <c r="H178" s="101"/>
      <c r="I178" s="102"/>
      <c r="J178" s="103"/>
      <c r="K178" s="104"/>
      <c r="L178" s="99"/>
      <c r="M178" s="105"/>
      <c r="N178" s="44"/>
    </row>
    <row r="179" spans="1:14" s="125" customFormat="1" thickBot="1" x14ac:dyDescent="0.25">
      <c r="A179" s="126" t="s">
        <v>116</v>
      </c>
      <c r="B179" s="127" t="s">
        <v>223</v>
      </c>
      <c r="C179" s="128" t="s">
        <v>53</v>
      </c>
      <c r="D179" s="117"/>
      <c r="E179" s="117"/>
      <c r="F179" s="117"/>
      <c r="G179" s="119"/>
      <c r="H179" s="119"/>
      <c r="I179" s="120"/>
      <c r="J179" s="121"/>
      <c r="K179" s="122"/>
      <c r="L179" s="117"/>
      <c r="M179" s="123"/>
      <c r="N179" s="124"/>
    </row>
    <row r="180" spans="1:14" ht="14.25" thickTop="1" thickBot="1" x14ac:dyDescent="0.25">
      <c r="A180" s="109" t="s">
        <v>54</v>
      </c>
      <c r="B180" s="110" t="s">
        <v>224</v>
      </c>
      <c r="C180" s="111" t="s">
        <v>225</v>
      </c>
      <c r="D180" s="110" t="s">
        <v>57</v>
      </c>
      <c r="E180" s="112">
        <v>1</v>
      </c>
      <c r="G180" s="113"/>
      <c r="H180" s="113" t="str">
        <f>IF(ISBLANK(G180), "", ROUND(E180 * ROUND(G180, 2), 2))</f>
        <v/>
      </c>
      <c r="I180" s="114" t="s">
        <v>44</v>
      </c>
      <c r="J180" s="43">
        <v>0.2</v>
      </c>
      <c r="K180" s="50" t="b">
        <f>IF(AND(COUNTIF(TAUXTVA1:TAUXTVA4, J180) = 0, J180 &lt;&gt; 0), FALSE, IF(ISBLANK(J180), FALSE, TRUE))</f>
        <v>1</v>
      </c>
      <c r="L180" s="51" t="b">
        <f>IF(AND(A180 = "9", OR(I180 = "Variante", I180 = "Option")), FALSE, TRUE)</f>
        <v>1</v>
      </c>
      <c r="M180" s="49">
        <f>IF(AND(L180 = TRUE, K180 = TRUE), J180, "")</f>
        <v>0.2</v>
      </c>
    </row>
    <row r="181" spans="1:14" ht="14.25" thickTop="1" thickBot="1" x14ac:dyDescent="0.25">
      <c r="A181" s="109" t="s">
        <v>58</v>
      </c>
    </row>
    <row r="182" spans="1:14" ht="14.25" thickTop="1" thickBot="1" x14ac:dyDescent="0.25">
      <c r="A182" s="109" t="s">
        <v>54</v>
      </c>
      <c r="B182" s="110" t="s">
        <v>226</v>
      </c>
      <c r="C182" s="111" t="s">
        <v>227</v>
      </c>
      <c r="D182" s="110" t="s">
        <v>110</v>
      </c>
      <c r="E182" s="115">
        <v>405</v>
      </c>
      <c r="G182" s="113"/>
      <c r="H182" s="113" t="str">
        <f>IF(ISBLANK(G182), "", ROUND(E182 * ROUND(G182, 2), 2))</f>
        <v/>
      </c>
      <c r="I182" s="114" t="s">
        <v>44</v>
      </c>
      <c r="J182" s="43">
        <v>0.2</v>
      </c>
      <c r="K182" s="50" t="b">
        <f>IF(AND(COUNTIF(TAUXTVA1:TAUXTVA4, J182) = 0, J182 &lt;&gt; 0), FALSE, IF(ISBLANK(J182), FALSE, TRUE))</f>
        <v>1</v>
      </c>
      <c r="L182" s="51" t="b">
        <f>IF(AND(A182 = "9", OR(I182 = "Variante", I182 = "Option")), FALSE, TRUE)</f>
        <v>1</v>
      </c>
      <c r="M182" s="49">
        <f>IF(AND(L182 = TRUE, K182 = TRUE), J182, "")</f>
        <v>0.2</v>
      </c>
    </row>
    <row r="183" spans="1:14" ht="13.5" thickTop="1" x14ac:dyDescent="0.2">
      <c r="A183" s="109" t="s">
        <v>72</v>
      </c>
      <c r="C183" s="111" t="s">
        <v>228</v>
      </c>
    </row>
    <row r="184" spans="1:14" ht="13.5" thickBot="1" x14ac:dyDescent="0.25">
      <c r="A184" s="109" t="s">
        <v>58</v>
      </c>
    </row>
    <row r="185" spans="1:14" ht="14.25" thickTop="1" thickBot="1" x14ac:dyDescent="0.25">
      <c r="A185" s="109" t="s">
        <v>54</v>
      </c>
      <c r="B185" s="110" t="s">
        <v>229</v>
      </c>
      <c r="C185" s="111" t="s">
        <v>230</v>
      </c>
      <c r="D185" s="110" t="s">
        <v>110</v>
      </c>
      <c r="E185" s="115">
        <v>270</v>
      </c>
      <c r="G185" s="113"/>
      <c r="H185" s="113" t="str">
        <f>IF(ISBLANK(G185), "", ROUND(E185 * ROUND(G185, 2), 2))</f>
        <v/>
      </c>
      <c r="I185" s="114" t="s">
        <v>44</v>
      </c>
      <c r="J185" s="43">
        <v>0.2</v>
      </c>
      <c r="K185" s="50" t="b">
        <f>IF(AND(COUNTIF(TAUXTVA1:TAUXTVA4, J185) = 0, J185 &lt;&gt; 0), FALSE, IF(ISBLANK(J185), FALSE, TRUE))</f>
        <v>1</v>
      </c>
      <c r="L185" s="51" t="b">
        <f>IF(AND(A185 = "9", OR(I185 = "Variante", I185 = "Option")), FALSE, TRUE)</f>
        <v>1</v>
      </c>
      <c r="M185" s="49">
        <f>IF(AND(L185 = TRUE, K185 = TRUE), J185, "")</f>
        <v>0.2</v>
      </c>
    </row>
    <row r="186" spans="1:14" ht="13.5" thickTop="1" x14ac:dyDescent="0.2">
      <c r="A186" s="109" t="s">
        <v>72</v>
      </c>
      <c r="C186" s="111" t="s">
        <v>231</v>
      </c>
    </row>
    <row r="187" spans="1:14" ht="13.5" thickBot="1" x14ac:dyDescent="0.25">
      <c r="A187" s="109" t="s">
        <v>58</v>
      </c>
    </row>
    <row r="188" spans="1:14" ht="14.25" thickTop="1" thickBot="1" x14ac:dyDescent="0.25">
      <c r="A188" s="109" t="s">
        <v>54</v>
      </c>
      <c r="B188" s="110" t="s">
        <v>232</v>
      </c>
      <c r="C188" s="111" t="s">
        <v>233</v>
      </c>
      <c r="D188" s="110" t="s">
        <v>77</v>
      </c>
      <c r="E188" s="115">
        <v>180</v>
      </c>
      <c r="G188" s="113"/>
      <c r="H188" s="113" t="str">
        <f>IF(ISBLANK(G188), "", ROUND(E188 * ROUND(G188, 2), 2))</f>
        <v/>
      </c>
      <c r="I188" s="114" t="s">
        <v>44</v>
      </c>
      <c r="J188" s="43">
        <v>0.2</v>
      </c>
      <c r="K188" s="50" t="b">
        <f>IF(AND(COUNTIF(TAUXTVA1:TAUXTVA4, J188) = 0, J188 &lt;&gt; 0), FALSE, IF(ISBLANK(J188), FALSE, TRUE))</f>
        <v>1</v>
      </c>
      <c r="L188" s="51" t="b">
        <f>IF(AND(A188 = "9", OR(I188 = "Variante", I188 = "Option")), FALSE, TRUE)</f>
        <v>1</v>
      </c>
      <c r="M188" s="49">
        <f>IF(AND(L188 = TRUE, K188 = TRUE), J188, "")</f>
        <v>0.2</v>
      </c>
    </row>
    <row r="189" spans="1:14" ht="13.5" thickTop="1" x14ac:dyDescent="0.2">
      <c r="A189" s="109" t="s">
        <v>72</v>
      </c>
      <c r="C189" s="111" t="s">
        <v>234</v>
      </c>
    </row>
    <row r="190" spans="1:14" x14ac:dyDescent="0.2">
      <c r="A190" s="109" t="s">
        <v>58</v>
      </c>
    </row>
    <row r="191" spans="1:14" s="125" customFormat="1" ht="12" x14ac:dyDescent="0.2">
      <c r="A191" s="126" t="s">
        <v>129</v>
      </c>
      <c r="B191" s="127" t="s">
        <v>223</v>
      </c>
      <c r="C191" s="128" t="s">
        <v>66</v>
      </c>
      <c r="D191" s="117"/>
      <c r="E191" s="117"/>
      <c r="F191" s="117"/>
      <c r="G191" s="119"/>
      <c r="H191" s="119">
        <f>IF(COUNTIF(L179:L190, FALSE) = COUNTIF(A179:A190, "9"), SUMIF(A179:A190, "9", H179:H190), SUMIF(L179:L190, TRUE, H179:H190))</f>
        <v>0</v>
      </c>
      <c r="I191" s="23" t="str">
        <f>IF(AND(COUNTIF(B179:B190, "9") &gt; 0, COUNTIF(L179:L190, FALSE) = COUNTIF(B179:B190, "9")), "Non totalisé", "")</f>
        <v/>
      </c>
      <c r="J191" s="121"/>
      <c r="K191" s="122"/>
      <c r="L191" s="117"/>
      <c r="M191" s="123"/>
      <c r="N191" s="124"/>
    </row>
    <row r="192" spans="1:14" s="125" customFormat="1" ht="12" x14ac:dyDescent="0.2">
      <c r="A192" s="116"/>
      <c r="B192" s="117"/>
      <c r="C192" s="118"/>
      <c r="D192" s="117"/>
      <c r="E192" s="117"/>
      <c r="F192" s="117"/>
      <c r="G192" s="119"/>
      <c r="H192" s="119"/>
      <c r="I192" s="120"/>
      <c r="J192" s="121"/>
      <c r="K192" s="122"/>
      <c r="L192" s="117"/>
      <c r="M192" s="123"/>
      <c r="N192" s="124"/>
    </row>
    <row r="193" spans="1:14" s="125" customFormat="1" ht="12" x14ac:dyDescent="0.2">
      <c r="A193" s="126" t="s">
        <v>116</v>
      </c>
      <c r="B193" s="127" t="s">
        <v>235</v>
      </c>
      <c r="C193" s="128" t="s">
        <v>236</v>
      </c>
      <c r="D193" s="117"/>
      <c r="E193" s="117"/>
      <c r="F193" s="117"/>
      <c r="G193" s="119"/>
      <c r="H193" s="119"/>
      <c r="I193" s="120"/>
      <c r="J193" s="121"/>
      <c r="K193" s="122"/>
      <c r="L193" s="117"/>
      <c r="M193" s="123"/>
      <c r="N193" s="124"/>
    </row>
    <row r="194" spans="1:14" ht="13.5" thickBot="1" x14ac:dyDescent="0.25">
      <c r="A194" s="109" t="s">
        <v>193</v>
      </c>
      <c r="B194" s="110" t="s">
        <v>237</v>
      </c>
      <c r="C194" s="111" t="s">
        <v>195</v>
      </c>
    </row>
    <row r="195" spans="1:14" ht="14.25" thickTop="1" thickBot="1" x14ac:dyDescent="0.25">
      <c r="A195" s="109" t="s">
        <v>54</v>
      </c>
      <c r="B195" s="110" t="s">
        <v>238</v>
      </c>
      <c r="C195" s="111" t="s">
        <v>239</v>
      </c>
      <c r="D195" s="110" t="s">
        <v>121</v>
      </c>
      <c r="E195" s="129">
        <v>337.5</v>
      </c>
      <c r="G195" s="113"/>
      <c r="H195" s="113" t="str">
        <f>IF(ISBLANK(G195), "", ROUND(E195 * ROUND(G195, 2), 2))</f>
        <v/>
      </c>
      <c r="I195" s="114" t="s">
        <v>44</v>
      </c>
      <c r="J195" s="43">
        <v>0.2</v>
      </c>
      <c r="K195" s="50" t="b">
        <f>IF(AND(COUNTIF(TAUXTVA1:TAUXTVA4, J195) = 0, J195 &lt;&gt; 0), FALSE, IF(ISBLANK(J195), FALSE, TRUE))</f>
        <v>1</v>
      </c>
      <c r="L195" s="51" t="b">
        <f>IF(AND(A195 = "9", OR(I195 = "Variante", I195 = "Option")), FALSE, TRUE)</f>
        <v>1</v>
      </c>
      <c r="M195" s="49">
        <f>IF(AND(L195 = TRUE, K195 = TRUE), J195, "")</f>
        <v>0.2</v>
      </c>
    </row>
    <row r="196" spans="1:14" ht="13.5" thickTop="1" x14ac:dyDescent="0.2">
      <c r="A196" s="109" t="s">
        <v>58</v>
      </c>
    </row>
    <row r="197" spans="1:14" x14ac:dyDescent="0.2">
      <c r="A197" s="109" t="s">
        <v>199</v>
      </c>
    </row>
    <row r="198" spans="1:14" ht="13.5" thickBot="1" x14ac:dyDescent="0.25">
      <c r="A198" s="109" t="s">
        <v>193</v>
      </c>
      <c r="B198" s="110" t="s">
        <v>240</v>
      </c>
      <c r="C198" s="111" t="s">
        <v>241</v>
      </c>
    </row>
    <row r="199" spans="1:14" ht="14.25" thickTop="1" thickBot="1" x14ac:dyDescent="0.25">
      <c r="A199" s="109" t="s">
        <v>54</v>
      </c>
      <c r="B199" s="110" t="s">
        <v>242</v>
      </c>
      <c r="C199" s="111" t="s">
        <v>243</v>
      </c>
      <c r="D199" s="110" t="s">
        <v>110</v>
      </c>
      <c r="E199" s="115">
        <v>675</v>
      </c>
      <c r="G199" s="113"/>
      <c r="H199" s="113" t="str">
        <f>IF(ISBLANK(G199), "", ROUND(E199 * ROUND(G199, 2), 2))</f>
        <v/>
      </c>
      <c r="I199" s="114" t="s">
        <v>44</v>
      </c>
      <c r="J199" s="43">
        <v>0.2</v>
      </c>
      <c r="K199" s="50" t="b">
        <f>IF(AND(COUNTIF(TAUXTVA1:TAUXTVA4, J199) = 0, J199 &lt;&gt; 0), FALSE, IF(ISBLANK(J199), FALSE, TRUE))</f>
        <v>1</v>
      </c>
      <c r="L199" s="51" t="b">
        <f>IF(AND(A199 = "9", OR(I199 = "Variante", I199 = "Option")), FALSE, TRUE)</f>
        <v>1</v>
      </c>
      <c r="M199" s="49">
        <f>IF(AND(L199 = TRUE, K199 = TRUE), J199, "")</f>
        <v>0.2</v>
      </c>
    </row>
    <row r="200" spans="1:14" ht="13.5" thickTop="1" x14ac:dyDescent="0.2">
      <c r="A200" s="109" t="s">
        <v>72</v>
      </c>
      <c r="C200" s="111" t="s">
        <v>244</v>
      </c>
    </row>
    <row r="201" spans="1:14" ht="13.5" thickBot="1" x14ac:dyDescent="0.25">
      <c r="A201" s="109" t="s">
        <v>58</v>
      </c>
    </row>
    <row r="202" spans="1:14" ht="14.25" thickTop="1" thickBot="1" x14ac:dyDescent="0.25">
      <c r="A202" s="109" t="s">
        <v>54</v>
      </c>
      <c r="B202" s="110" t="s">
        <v>245</v>
      </c>
      <c r="C202" s="111" t="s">
        <v>246</v>
      </c>
      <c r="D202" s="110" t="s">
        <v>110</v>
      </c>
      <c r="E202" s="115">
        <v>675</v>
      </c>
      <c r="G202" s="113"/>
      <c r="H202" s="113" t="str">
        <f>IF(ISBLANK(G202), "", ROUND(E202 * ROUND(G202, 2), 2))</f>
        <v/>
      </c>
      <c r="I202" s="114" t="s">
        <v>44</v>
      </c>
      <c r="J202" s="43">
        <v>0.2</v>
      </c>
      <c r="K202" s="50" t="b">
        <f>IF(AND(COUNTIF(TAUXTVA1:TAUXTVA4, J202) = 0, J202 &lt;&gt; 0), FALSE, IF(ISBLANK(J202), FALSE, TRUE))</f>
        <v>1</v>
      </c>
      <c r="L202" s="51" t="b">
        <f>IF(AND(A202 = "9", OR(I202 = "Variante", I202 = "Option")), FALSE, TRUE)</f>
        <v>1</v>
      </c>
      <c r="M202" s="49">
        <f>IF(AND(L202 = TRUE, K202 = TRUE), J202, "")</f>
        <v>0.2</v>
      </c>
    </row>
    <row r="203" spans="1:14" ht="13.5" thickTop="1" x14ac:dyDescent="0.2">
      <c r="A203" s="109" t="s">
        <v>72</v>
      </c>
      <c r="C203" s="111" t="s">
        <v>247</v>
      </c>
    </row>
    <row r="204" spans="1:14" ht="13.5" thickBot="1" x14ac:dyDescent="0.25">
      <c r="A204" s="109" t="s">
        <v>58</v>
      </c>
    </row>
    <row r="205" spans="1:14" ht="14.25" thickTop="1" thickBot="1" x14ac:dyDescent="0.25">
      <c r="A205" s="109" t="s">
        <v>54</v>
      </c>
      <c r="B205" s="110" t="s">
        <v>248</v>
      </c>
      <c r="C205" s="111" t="s">
        <v>249</v>
      </c>
      <c r="D205" s="110" t="s">
        <v>121</v>
      </c>
      <c r="E205" s="129">
        <v>202.5</v>
      </c>
      <c r="G205" s="113"/>
      <c r="H205" s="113" t="str">
        <f>IF(ISBLANK(G205), "", ROUND(E205 * ROUND(G205, 2), 2))</f>
        <v/>
      </c>
      <c r="I205" s="114" t="s">
        <v>44</v>
      </c>
      <c r="J205" s="43">
        <v>0.2</v>
      </c>
      <c r="K205" s="50" t="b">
        <f>IF(AND(COUNTIF(TAUXTVA1:TAUXTVA4, J205) = 0, J205 &lt;&gt; 0), FALSE, IF(ISBLANK(J205), FALSE, TRUE))</f>
        <v>1</v>
      </c>
      <c r="L205" s="51" t="b">
        <f>IF(AND(A205 = "9", OR(I205 = "Variante", I205 = "Option")), FALSE, TRUE)</f>
        <v>1</v>
      </c>
      <c r="M205" s="49">
        <f>IF(AND(L205 = TRUE, K205 = TRUE), J205, "")</f>
        <v>0.2</v>
      </c>
    </row>
    <row r="206" spans="1:14" ht="13.5" thickTop="1" x14ac:dyDescent="0.2">
      <c r="A206" s="109" t="s">
        <v>72</v>
      </c>
      <c r="C206" s="111" t="s">
        <v>250</v>
      </c>
    </row>
    <row r="207" spans="1:14" ht="13.5" thickBot="1" x14ac:dyDescent="0.25">
      <c r="A207" s="109" t="s">
        <v>58</v>
      </c>
    </row>
    <row r="208" spans="1:14" ht="14.25" thickTop="1" thickBot="1" x14ac:dyDescent="0.25">
      <c r="A208" s="109" t="s">
        <v>54</v>
      </c>
      <c r="B208" s="110" t="s">
        <v>251</v>
      </c>
      <c r="C208" s="111" t="s">
        <v>252</v>
      </c>
      <c r="D208" s="110" t="s">
        <v>121</v>
      </c>
      <c r="E208" s="129">
        <v>135</v>
      </c>
      <c r="G208" s="113"/>
      <c r="H208" s="113" t="str">
        <f>IF(ISBLANK(G208), "", ROUND(E208 * ROUND(G208, 2), 2))</f>
        <v/>
      </c>
      <c r="I208" s="114" t="s">
        <v>44</v>
      </c>
      <c r="J208" s="43">
        <v>0.2</v>
      </c>
      <c r="K208" s="50" t="b">
        <f>IF(AND(COUNTIF(TAUXTVA1:TAUXTVA4, J208) = 0, J208 &lt;&gt; 0), FALSE, IF(ISBLANK(J208), FALSE, TRUE))</f>
        <v>1</v>
      </c>
      <c r="L208" s="51" t="b">
        <f>IF(AND(A208 = "9", OR(I208 = "Variante", I208 = "Option")), FALSE, TRUE)</f>
        <v>1</v>
      </c>
      <c r="M208" s="49">
        <f>IF(AND(L208 = TRUE, K208 = TRUE), J208, "")</f>
        <v>0.2</v>
      </c>
    </row>
    <row r="209" spans="1:13" ht="13.5" thickTop="1" x14ac:dyDescent="0.2">
      <c r="A209" s="109" t="s">
        <v>72</v>
      </c>
      <c r="C209" s="111" t="s">
        <v>253</v>
      </c>
    </row>
    <row r="210" spans="1:13" ht="13.5" thickBot="1" x14ac:dyDescent="0.25">
      <c r="A210" s="109" t="s">
        <v>58</v>
      </c>
    </row>
    <row r="211" spans="1:13" ht="14.25" thickTop="1" thickBot="1" x14ac:dyDescent="0.25">
      <c r="A211" s="109" t="s">
        <v>54</v>
      </c>
      <c r="B211" s="110" t="s">
        <v>254</v>
      </c>
      <c r="C211" s="111" t="s">
        <v>255</v>
      </c>
      <c r="D211" s="110" t="s">
        <v>110</v>
      </c>
      <c r="E211" s="115">
        <v>675</v>
      </c>
      <c r="G211" s="113"/>
      <c r="H211" s="113" t="str">
        <f>IF(ISBLANK(G211), "", ROUND(E211 * ROUND(G211, 2), 2))</f>
        <v/>
      </c>
      <c r="I211" s="114" t="s">
        <v>44</v>
      </c>
      <c r="J211" s="43">
        <v>0.2</v>
      </c>
      <c r="K211" s="50" t="b">
        <f>IF(AND(COUNTIF(TAUXTVA1:TAUXTVA4, J211) = 0, J211 &lt;&gt; 0), FALSE, IF(ISBLANK(J211), FALSE, TRUE))</f>
        <v>1</v>
      </c>
      <c r="L211" s="51" t="b">
        <f>IF(AND(A211 = "9", OR(I211 = "Variante", I211 = "Option")), FALSE, TRUE)</f>
        <v>1</v>
      </c>
      <c r="M211" s="49">
        <f>IF(AND(L211 = TRUE, K211 = TRUE), J211, "")</f>
        <v>0.2</v>
      </c>
    </row>
    <row r="212" spans="1:13" ht="13.5" thickTop="1" x14ac:dyDescent="0.2">
      <c r="A212" s="109" t="s">
        <v>72</v>
      </c>
      <c r="C212" s="111" t="s">
        <v>256</v>
      </c>
    </row>
    <row r="213" spans="1:13" ht="13.5" thickBot="1" x14ac:dyDescent="0.25">
      <c r="A213" s="109" t="s">
        <v>58</v>
      </c>
    </row>
    <row r="214" spans="1:13" ht="14.25" thickTop="1" thickBot="1" x14ac:dyDescent="0.25">
      <c r="A214" s="109" t="s">
        <v>54</v>
      </c>
      <c r="B214" s="110" t="s">
        <v>257</v>
      </c>
      <c r="C214" s="111" t="s">
        <v>258</v>
      </c>
      <c r="D214" s="110" t="s">
        <v>77</v>
      </c>
      <c r="E214" s="115">
        <v>15</v>
      </c>
      <c r="G214" s="113"/>
      <c r="H214" s="113" t="str">
        <f>IF(ISBLANK(G214), "", ROUND(E214 * ROUND(G214, 2), 2))</f>
        <v/>
      </c>
      <c r="I214" s="114" t="s">
        <v>44</v>
      </c>
      <c r="J214" s="43">
        <v>0.2</v>
      </c>
      <c r="K214" s="50" t="b">
        <f>IF(AND(COUNTIF(TAUXTVA1:TAUXTVA4, J214) = 0, J214 &lt;&gt; 0), FALSE, IF(ISBLANK(J214), FALSE, TRUE))</f>
        <v>1</v>
      </c>
      <c r="L214" s="51" t="b">
        <f>IF(AND(A214 = "9", OR(I214 = "Variante", I214 = "Option")), FALSE, TRUE)</f>
        <v>1</v>
      </c>
      <c r="M214" s="49">
        <f>IF(AND(L214 = TRUE, K214 = TRUE), J214, "")</f>
        <v>0.2</v>
      </c>
    </row>
    <row r="215" spans="1:13" ht="13.5" thickTop="1" x14ac:dyDescent="0.2">
      <c r="A215" s="109" t="s">
        <v>72</v>
      </c>
      <c r="C215" s="111" t="s">
        <v>259</v>
      </c>
    </row>
    <row r="216" spans="1:13" x14ac:dyDescent="0.2">
      <c r="A216" s="109" t="s">
        <v>58</v>
      </c>
    </row>
    <row r="217" spans="1:13" x14ac:dyDescent="0.2">
      <c r="A217" s="109" t="s">
        <v>199</v>
      </c>
    </row>
    <row r="218" spans="1:13" ht="13.5" thickBot="1" x14ac:dyDescent="0.25">
      <c r="A218" s="109" t="s">
        <v>193</v>
      </c>
      <c r="B218" s="110" t="s">
        <v>260</v>
      </c>
      <c r="C218" s="111" t="s">
        <v>261</v>
      </c>
    </row>
    <row r="219" spans="1:13" ht="14.25" thickTop="1" thickBot="1" x14ac:dyDescent="0.25">
      <c r="A219" s="109" t="s">
        <v>54</v>
      </c>
      <c r="B219" s="110" t="s">
        <v>262</v>
      </c>
      <c r="C219" s="111" t="s">
        <v>263</v>
      </c>
      <c r="D219" s="110" t="s">
        <v>77</v>
      </c>
      <c r="E219" s="115">
        <v>180</v>
      </c>
      <c r="G219" s="113"/>
      <c r="H219" s="113" t="str">
        <f>IF(ISBLANK(G219), "", ROUND(E219 * ROUND(G219, 2), 2))</f>
        <v/>
      </c>
      <c r="I219" s="114" t="s">
        <v>44</v>
      </c>
      <c r="J219" s="43">
        <v>0.2</v>
      </c>
      <c r="K219" s="50" t="b">
        <f>IF(AND(COUNTIF(TAUXTVA1:TAUXTVA4, J219) = 0, J219 &lt;&gt; 0), FALSE, IF(ISBLANK(J219), FALSE, TRUE))</f>
        <v>1</v>
      </c>
      <c r="L219" s="51" t="b">
        <f>IF(AND(A219 = "9", OR(I219 = "Variante", I219 = "Option")), FALSE, TRUE)</f>
        <v>1</v>
      </c>
      <c r="M219" s="49">
        <f>IF(AND(L219 = TRUE, K219 = TRUE), J219, "")</f>
        <v>0.2</v>
      </c>
    </row>
    <row r="220" spans="1:13" ht="13.5" thickTop="1" x14ac:dyDescent="0.2">
      <c r="A220" s="109" t="s">
        <v>72</v>
      </c>
      <c r="C220" s="111" t="s">
        <v>264</v>
      </c>
    </row>
    <row r="221" spans="1:13" x14ac:dyDescent="0.2">
      <c r="A221" s="109" t="s">
        <v>58</v>
      </c>
    </row>
    <row r="222" spans="1:13" ht="13.5" thickBot="1" x14ac:dyDescent="0.25">
      <c r="A222" s="109" t="s">
        <v>199</v>
      </c>
    </row>
    <row r="223" spans="1:13" ht="14.25" thickTop="1" thickBot="1" x14ac:dyDescent="0.25">
      <c r="A223" s="109" t="s">
        <v>54</v>
      </c>
      <c r="B223" s="110" t="s">
        <v>265</v>
      </c>
      <c r="C223" s="111" t="s">
        <v>266</v>
      </c>
      <c r="D223" s="110" t="s">
        <v>71</v>
      </c>
      <c r="E223" s="112">
        <v>4</v>
      </c>
      <c r="G223" s="113"/>
      <c r="H223" s="113" t="str">
        <f>IF(ISBLANK(G223), "", ROUND(E223 * ROUND(G223, 2), 2))</f>
        <v/>
      </c>
      <c r="I223" s="114" t="s">
        <v>44</v>
      </c>
      <c r="J223" s="43">
        <v>0.2</v>
      </c>
      <c r="K223" s="50" t="b">
        <f>IF(AND(COUNTIF(TAUXTVA1:TAUXTVA4, J223) = 0, J223 &lt;&gt; 0), FALSE, IF(ISBLANK(J223), FALSE, TRUE))</f>
        <v>1</v>
      </c>
      <c r="L223" s="51" t="b">
        <f>IF(AND(A223 = "9", OR(I223 = "Variante", I223 = "Option")), FALSE, TRUE)</f>
        <v>1</v>
      </c>
      <c r="M223" s="49">
        <f>IF(AND(L223 = TRUE, K223 = TRUE), J223, "")</f>
        <v>0.2</v>
      </c>
    </row>
    <row r="224" spans="1:13" ht="13.5" thickTop="1" x14ac:dyDescent="0.2">
      <c r="A224" s="109" t="s">
        <v>72</v>
      </c>
      <c r="C224" s="111" t="s">
        <v>267</v>
      </c>
    </row>
    <row r="225" spans="1:14" ht="13.5" thickBot="1" x14ac:dyDescent="0.25">
      <c r="A225" s="109" t="s">
        <v>58</v>
      </c>
    </row>
    <row r="226" spans="1:14" ht="14.25" thickTop="1" thickBot="1" x14ac:dyDescent="0.25">
      <c r="A226" s="109" t="s">
        <v>54</v>
      </c>
      <c r="B226" s="110" t="s">
        <v>268</v>
      </c>
      <c r="C226" s="111" t="s">
        <v>269</v>
      </c>
      <c r="D226" s="110" t="s">
        <v>71</v>
      </c>
      <c r="E226" s="112">
        <v>60</v>
      </c>
      <c r="G226" s="113"/>
      <c r="H226" s="113" t="str">
        <f>IF(ISBLANK(G226), "", ROUND(E226 * ROUND(G226, 2), 2))</f>
        <v/>
      </c>
      <c r="I226" s="114" t="s">
        <v>44</v>
      </c>
      <c r="J226" s="43">
        <v>0.2</v>
      </c>
      <c r="K226" s="50" t="b">
        <f>IF(AND(COUNTIF(TAUXTVA1:TAUXTVA4, J226) = 0, J226 &lt;&gt; 0), FALSE, IF(ISBLANK(J226), FALSE, TRUE))</f>
        <v>1</v>
      </c>
      <c r="L226" s="51" t="b">
        <f>IF(AND(A226 = "9", OR(I226 = "Variante", I226 = "Option")), FALSE, TRUE)</f>
        <v>1</v>
      </c>
      <c r="M226" s="49">
        <f>IF(AND(L226 = TRUE, K226 = TRUE), J226, "")</f>
        <v>0.2</v>
      </c>
    </row>
    <row r="227" spans="1:14" ht="13.5" thickTop="1" x14ac:dyDescent="0.2">
      <c r="A227" s="109" t="s">
        <v>72</v>
      </c>
      <c r="C227" s="111" t="s">
        <v>270</v>
      </c>
    </row>
    <row r="228" spans="1:14" ht="13.5" thickBot="1" x14ac:dyDescent="0.25">
      <c r="A228" s="109" t="s">
        <v>58</v>
      </c>
    </row>
    <row r="229" spans="1:14" ht="14.25" thickTop="1" thickBot="1" x14ac:dyDescent="0.25">
      <c r="A229" s="109" t="s">
        <v>54</v>
      </c>
      <c r="B229" s="110" t="s">
        <v>271</v>
      </c>
      <c r="C229" s="111" t="s">
        <v>272</v>
      </c>
      <c r="D229" s="110" t="s">
        <v>57</v>
      </c>
      <c r="E229" s="112">
        <v>1</v>
      </c>
      <c r="G229" s="113"/>
      <c r="H229" s="113" t="str">
        <f>IF(ISBLANK(G229), "", ROUND(E229 * ROUND(G229, 2), 2))</f>
        <v/>
      </c>
      <c r="I229" s="114" t="s">
        <v>44</v>
      </c>
      <c r="J229" s="43">
        <v>0.2</v>
      </c>
      <c r="K229" s="50" t="b">
        <f>IF(AND(COUNTIF(TAUXTVA1:TAUXTVA4, J229) = 0, J229 &lt;&gt; 0), FALSE, IF(ISBLANK(J229), FALSE, TRUE))</f>
        <v>1</v>
      </c>
      <c r="L229" s="51" t="b">
        <f>IF(AND(A229 = "9", OR(I229 = "Variante", I229 = "Option")), FALSE, TRUE)</f>
        <v>1</v>
      </c>
      <c r="M229" s="49">
        <f>IF(AND(L229 = TRUE, K229 = TRUE), J229, "")</f>
        <v>0.2</v>
      </c>
    </row>
    <row r="230" spans="1:14" ht="13.5" thickTop="1" x14ac:dyDescent="0.2">
      <c r="A230" s="109" t="s">
        <v>72</v>
      </c>
      <c r="C230" s="111" t="s">
        <v>273</v>
      </c>
    </row>
    <row r="231" spans="1:14" x14ac:dyDescent="0.2">
      <c r="A231" s="109" t="s">
        <v>58</v>
      </c>
    </row>
    <row r="232" spans="1:14" s="125" customFormat="1" ht="12" x14ac:dyDescent="0.2">
      <c r="A232" s="126" t="s">
        <v>129</v>
      </c>
      <c r="B232" s="127" t="s">
        <v>235</v>
      </c>
      <c r="C232" s="128" t="s">
        <v>274</v>
      </c>
      <c r="D232" s="117"/>
      <c r="E232" s="117"/>
      <c r="F232" s="117"/>
      <c r="G232" s="119"/>
      <c r="H232" s="119">
        <f>IF(COUNTIF(L193:L231, FALSE) = COUNTIF(A193:A231, "9"), SUMIF(A193:A231, "9", H193:H231), SUMIF(L193:L231, TRUE, H193:H231))</f>
        <v>0</v>
      </c>
      <c r="I232" s="23" t="str">
        <f>IF(AND(COUNTIF(B193:B231, "9") &gt; 0, COUNTIF(L193:L231, FALSE) = COUNTIF(B193:B231, "9")), "Non totalisé", "")</f>
        <v/>
      </c>
      <c r="J232" s="121"/>
      <c r="K232" s="122"/>
      <c r="L232" s="117"/>
      <c r="M232" s="123"/>
      <c r="N232" s="124"/>
    </row>
    <row r="233" spans="1:14" s="125" customFormat="1" ht="12" x14ac:dyDescent="0.2">
      <c r="A233" s="116"/>
      <c r="B233" s="117"/>
      <c r="C233" s="118"/>
      <c r="D233" s="117"/>
      <c r="E233" s="117"/>
      <c r="F233" s="117"/>
      <c r="G233" s="119"/>
      <c r="H233" s="119"/>
      <c r="I233" s="120"/>
      <c r="J233" s="121"/>
      <c r="K233" s="122"/>
      <c r="L233" s="117"/>
      <c r="M233" s="123"/>
      <c r="N233" s="124"/>
    </row>
    <row r="234" spans="1:14" s="73" customFormat="1" x14ac:dyDescent="0.2">
      <c r="A234" s="106" t="s">
        <v>65</v>
      </c>
      <c r="B234" s="107" t="s">
        <v>221</v>
      </c>
      <c r="C234" s="108" t="s">
        <v>275</v>
      </c>
      <c r="D234" s="99"/>
      <c r="E234" s="99"/>
      <c r="F234" s="99"/>
      <c r="G234" s="101"/>
      <c r="H234" s="101">
        <f>IF(COUNTIF(L178:L233, FALSE) = COUNTIF(A178:A233, "9"), SUMIF(A178:A233, "9", H178:H233), SUMIF(L178:L233, TRUE, H178:H233))</f>
        <v>0</v>
      </c>
      <c r="I234" s="23" t="str">
        <f>IF(AND(COUNTIF(B178:B233, "9") &gt; 0, COUNTIF(L178:L233, FALSE) = COUNTIF(B178:B233, "9")), "Non totalisé", "")</f>
        <v/>
      </c>
      <c r="J234" s="103"/>
      <c r="K234" s="104"/>
      <c r="L234" s="99"/>
      <c r="M234" s="105"/>
      <c r="N234" s="44"/>
    </row>
    <row r="235" spans="1:14" s="73" customFormat="1" x14ac:dyDescent="0.2">
      <c r="A235" s="98"/>
      <c r="B235" s="99"/>
      <c r="C235" s="100"/>
      <c r="D235" s="99"/>
      <c r="E235" s="99"/>
      <c r="F235" s="99"/>
      <c r="G235" s="101"/>
      <c r="H235" s="101"/>
      <c r="I235" s="102"/>
      <c r="J235" s="103"/>
      <c r="K235" s="104"/>
      <c r="L235" s="99"/>
      <c r="M235" s="105"/>
      <c r="N235" s="44"/>
    </row>
    <row r="236" spans="1:14" s="73" customFormat="1" ht="25.5" x14ac:dyDescent="0.2">
      <c r="A236" s="106" t="s">
        <v>94</v>
      </c>
      <c r="B236" s="107" t="s">
        <v>189</v>
      </c>
      <c r="C236" s="108" t="s">
        <v>276</v>
      </c>
      <c r="D236" s="99"/>
      <c r="E236" s="99"/>
      <c r="F236" s="99"/>
      <c r="G236" s="101"/>
      <c r="H236" s="101">
        <f>IF(COUNTIF(L149:L235, FALSE) = COUNTIF(A149:A235, "9"), SUMIF(A149:A235, "9", H149:H235), SUMIF(L149:L235, TRUE, H149:H235))</f>
        <v>0</v>
      </c>
      <c r="I236" s="23" t="str">
        <f>IF(AND(COUNTIF(B149:B235, "9") &gt; 0, COUNTIF(L149:L235, FALSE) = COUNTIF(B149:B235, "9")), "Non totalisé", "")</f>
        <v/>
      </c>
      <c r="J236" s="103"/>
      <c r="K236" s="104"/>
      <c r="L236" s="99"/>
      <c r="M236" s="105"/>
      <c r="N236" s="44"/>
    </row>
    <row r="237" spans="1:14" s="73" customFormat="1" x14ac:dyDescent="0.2">
      <c r="A237" s="98"/>
      <c r="B237" s="99"/>
      <c r="C237" s="100"/>
      <c r="D237" s="99"/>
      <c r="E237" s="99"/>
      <c r="F237" s="99"/>
      <c r="G237" s="101"/>
      <c r="H237" s="101"/>
      <c r="I237" s="102"/>
      <c r="J237" s="103"/>
      <c r="K237" s="104"/>
      <c r="L237" s="99"/>
      <c r="M237" s="105"/>
      <c r="N237" s="44"/>
    </row>
    <row r="238" spans="1:14" s="88" customFormat="1" ht="13.5" thickBot="1" x14ac:dyDescent="0.25">
      <c r="A238" s="95" t="s">
        <v>48</v>
      </c>
      <c r="B238" s="96" t="s">
        <v>277</v>
      </c>
      <c r="C238" s="97" t="s">
        <v>278</v>
      </c>
      <c r="D238" s="89"/>
      <c r="E238" s="89"/>
      <c r="F238" s="89"/>
      <c r="G238" s="90"/>
      <c r="H238" s="90"/>
      <c r="I238" s="91"/>
      <c r="J238" s="92"/>
      <c r="K238" s="93"/>
      <c r="L238" s="89"/>
      <c r="M238" s="94"/>
      <c r="N238" s="87"/>
    </row>
    <row r="239" spans="1:14" ht="14.25" thickTop="1" thickBot="1" x14ac:dyDescent="0.25">
      <c r="A239" s="109" t="s">
        <v>54</v>
      </c>
      <c r="B239" s="110" t="s">
        <v>279</v>
      </c>
      <c r="C239" s="111" t="s">
        <v>280</v>
      </c>
      <c r="D239" s="110" t="s">
        <v>77</v>
      </c>
      <c r="E239" s="115">
        <v>80</v>
      </c>
      <c r="G239" s="113"/>
      <c r="H239" s="113" t="str">
        <f>IF(ISBLANK(G239), "", ROUND(E239 * ROUND(G239, 2), 2))</f>
        <v/>
      </c>
      <c r="I239" s="114" t="s">
        <v>44</v>
      </c>
      <c r="J239" s="43">
        <v>0.2</v>
      </c>
      <c r="K239" s="50" t="b">
        <f>IF(AND(COUNTIF(TAUXTVA1:TAUXTVA4, J239) = 0, J239 &lt;&gt; 0), FALSE, IF(ISBLANK(J239), FALSE, TRUE))</f>
        <v>1</v>
      </c>
      <c r="L239" s="51" t="b">
        <f>IF(AND(A239 = "9", OR(I239 = "Variante", I239 = "Option")), FALSE, TRUE)</f>
        <v>1</v>
      </c>
      <c r="M239" s="49">
        <f>IF(AND(L239 = TRUE, K239 = TRUE), J239, "")</f>
        <v>0.2</v>
      </c>
    </row>
    <row r="240" spans="1:14" ht="13.5" thickTop="1" x14ac:dyDescent="0.2">
      <c r="A240" s="109" t="s">
        <v>72</v>
      </c>
      <c r="C240" s="111" t="s">
        <v>281</v>
      </c>
    </row>
    <row r="241" spans="1:14" x14ac:dyDescent="0.2">
      <c r="A241" s="109" t="s">
        <v>58</v>
      </c>
    </row>
    <row r="242" spans="1:14" s="73" customFormat="1" x14ac:dyDescent="0.2">
      <c r="A242" s="106" t="s">
        <v>94</v>
      </c>
      <c r="B242" s="107" t="s">
        <v>277</v>
      </c>
      <c r="C242" s="108" t="s">
        <v>282</v>
      </c>
      <c r="D242" s="99"/>
      <c r="E242" s="99"/>
      <c r="F242" s="99"/>
      <c r="G242" s="101"/>
      <c r="H242" s="101">
        <f>IF(COUNTIF(L238:L241, FALSE) = COUNTIF(A238:A241, "9"), SUMIF(A238:A241, "9", H238:H241), SUMIF(L238:L241, TRUE, H238:H241))</f>
        <v>0</v>
      </c>
      <c r="I242" s="23" t="str">
        <f>IF(AND(COUNTIF(B238:B241, "9") &gt; 0, COUNTIF(L238:L241, FALSE) = COUNTIF(B238:B241, "9")), "Non totalisé", "")</f>
        <v/>
      </c>
      <c r="J242" s="103"/>
      <c r="K242" s="104"/>
      <c r="L242" s="99"/>
      <c r="M242" s="105"/>
      <c r="N242" s="44"/>
    </row>
    <row r="243" spans="1:14" s="73" customFormat="1" x14ac:dyDescent="0.2">
      <c r="A243" s="98"/>
      <c r="B243" s="99"/>
      <c r="C243" s="100"/>
      <c r="D243" s="99"/>
      <c r="E243" s="99"/>
      <c r="F243" s="99"/>
      <c r="G243" s="101"/>
      <c r="H243" s="101"/>
      <c r="I243" s="102"/>
      <c r="J243" s="103"/>
      <c r="K243" s="104"/>
      <c r="L243" s="99"/>
      <c r="M243" s="105"/>
      <c r="N243" s="44"/>
    </row>
    <row r="244" spans="1:14" s="73" customFormat="1" x14ac:dyDescent="0.2">
      <c r="A244" s="130" t="s">
        <v>283</v>
      </c>
      <c r="B244" s="132" t="s">
        <v>46</v>
      </c>
      <c r="C244" s="134" t="s">
        <v>284</v>
      </c>
      <c r="D244" s="138"/>
      <c r="E244" s="138"/>
      <c r="F244" s="138"/>
      <c r="G244" s="143"/>
      <c r="H244" s="142"/>
      <c r="I244" s="147"/>
      <c r="J244" s="149"/>
      <c r="K244" s="104"/>
      <c r="L244" s="99"/>
      <c r="M244" s="105"/>
      <c r="N244" s="44"/>
    </row>
    <row r="245" spans="1:14" s="73" customFormat="1" x14ac:dyDescent="0.2">
      <c r="A245" s="98"/>
      <c r="B245" s="99"/>
      <c r="C245" s="135"/>
      <c r="D245" s="139"/>
      <c r="E245" s="139"/>
      <c r="F245" s="139"/>
      <c r="G245" s="144"/>
      <c r="H245" s="141"/>
      <c r="I245" s="102"/>
      <c r="J245" s="103"/>
      <c r="K245" s="104"/>
      <c r="L245" s="99"/>
      <c r="M245" s="105"/>
      <c r="N245" s="44"/>
    </row>
    <row r="246" spans="1:14" s="73" customFormat="1" x14ac:dyDescent="0.2">
      <c r="A246" s="98"/>
      <c r="B246" s="99"/>
      <c r="C246" s="136" t="s">
        <v>285</v>
      </c>
      <c r="D246" s="139"/>
      <c r="E246" s="139"/>
      <c r="F246" s="139"/>
      <c r="G246" s="144"/>
      <c r="H246" s="141">
        <f>SUMIF(L5:L243, TRUE, H5:H243)</f>
        <v>0</v>
      </c>
      <c r="I246" s="102"/>
      <c r="J246" s="103"/>
      <c r="K246" s="104"/>
      <c r="L246" s="99"/>
      <c r="M246" s="105"/>
      <c r="N246" s="44"/>
    </row>
    <row r="247" spans="1:14" s="73" customFormat="1" x14ac:dyDescent="0.2">
      <c r="A247" s="98"/>
      <c r="B247" s="99"/>
      <c r="C247" s="136" t="s">
        <v>286</v>
      </c>
      <c r="D247" s="139"/>
      <c r="E247" s="139"/>
      <c r="F247" s="139"/>
      <c r="G247" s="144"/>
      <c r="H247" s="141">
        <f>IF(COUNTIF(K5:K243, FALSE) = 0, ROUND(TAUXTVA1 * SUMIF(M5:M243, TAUXTVA1, H5:H243), 2)+ ROUND(TAUXTVA2 * SUMIF(M5:M243, TAUXTVA2, H5:H243), 2)+ ROUND(TAUXTVA3 * SUMIF(M5:M243, TAUXTVA3, H5:H243), 2)+ ROUND(TAUXTVA4 * SUMIF(M5:M243, TAUXTVA4, H5:H243), 2), "Présence d'un taux de TVA non supporté,")</f>
        <v>0</v>
      </c>
      <c r="I247" s="102"/>
      <c r="J247" s="103"/>
      <c r="K247" s="104"/>
      <c r="L247" s="99"/>
      <c r="M247" s="105"/>
      <c r="N247" s="44"/>
    </row>
    <row r="248" spans="1:14" s="73" customFormat="1" x14ac:dyDescent="0.2">
      <c r="A248" s="131"/>
      <c r="B248" s="133"/>
      <c r="C248" s="137" t="s">
        <v>287</v>
      </c>
      <c r="D248" s="140"/>
      <c r="E248" s="140"/>
      <c r="F248" s="140"/>
      <c r="G248" s="145"/>
      <c r="H248" s="146">
        <f>IF(COUNTIF(K5:K243, FALSE) = 0, H246 + H247, "calcul de la TVA impossible.")</f>
        <v>0</v>
      </c>
      <c r="I248" s="148"/>
      <c r="J248" s="150"/>
      <c r="K248" s="104"/>
      <c r="L248" s="99"/>
      <c r="M248" s="105"/>
      <c r="N248" s="44"/>
    </row>
  </sheetData>
  <sheetProtection algorithmName="SHA-512" hashValue="G4hKPuWxedQ0hiTwORowbFeRQuRIdYNCoWLlFnhndQ1uimYi3mUCuKOcmyZbSm04fJ5PJjqP34ouO18F6H4mtA==" saltValue="9GqcTnqL+9q24O4/VB2Zyg==" spinCount="100000" sheet="1" scenarios="1" selectLockedCells="1"/>
  <phoneticPr fontId="0" type="noConversion"/>
  <conditionalFormatting sqref="I1:I1048576">
    <cfRule type="cellIs" dxfId="2" priority="1" stopIfTrue="1" operator="equal">
      <formula>"Non totalisé"</formula>
    </cfRule>
    <cfRule type="cellIs" dxfId="1" priority="2" stopIfTrue="1" operator="equal">
      <formula>"Variante"</formula>
    </cfRule>
    <cfRule type="cellIs" dxfId="0" priority="3" stopIfTrue="1" operator="equal">
      <formula>"Option"</formula>
    </cfRule>
  </conditionalFormatting>
  <pageMargins left="0.55118110236220474" right="0.55118110236220474" top="0.55118110236220474" bottom="0.55118110236220474" header="0.27559055118110237" footer="0.35433070866141736"/>
  <pageSetup paperSize="9" scale="69" fitToHeight="32767" orientation="portrait" r:id="rId1"/>
  <headerFooter alignWithMargins="0">
    <oddFooter xml:space="preserve">&amp;R&amp;P+1/&amp;N+1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96"/>
  <sheetViews>
    <sheetView workbookViewId="0">
      <selection activeCell="B1" sqref="B1:B84"/>
    </sheetView>
  </sheetViews>
  <sheetFormatPr baseColWidth="10" defaultRowHeight="12.75" x14ac:dyDescent="0.2"/>
  <cols>
    <col min="1" max="1" width="0.140625" customWidth="1"/>
    <col min="2" max="2" width="30.42578125" style="9" customWidth="1"/>
    <col min="3" max="3" width="24.140625" customWidth="1"/>
    <col min="4" max="4" width="11.7109375" customWidth="1"/>
    <col min="5" max="5" width="17.7109375" customWidth="1"/>
    <col min="6" max="6" width="23.42578125" customWidth="1"/>
    <col min="7" max="7" width="13.85546875" customWidth="1"/>
  </cols>
  <sheetData>
    <row r="1" spans="2:7" x14ac:dyDescent="0.2">
      <c r="B1" s="151" t="s">
        <v>288</v>
      </c>
      <c r="C1" s="1"/>
      <c r="D1" s="1"/>
      <c r="E1" s="1"/>
      <c r="F1" s="2"/>
      <c r="G1" s="11"/>
    </row>
    <row r="2" spans="2:7" ht="9.75" customHeight="1" x14ac:dyDescent="0.2">
      <c r="B2" s="55"/>
      <c r="C2" s="3"/>
      <c r="D2" s="3"/>
      <c r="E2" s="3"/>
      <c r="F2" s="4"/>
    </row>
    <row r="3" spans="2:7" ht="9.75" customHeight="1" x14ac:dyDescent="0.2">
      <c r="B3" s="55"/>
      <c r="C3" s="3"/>
      <c r="D3" s="3"/>
      <c r="E3" s="3"/>
      <c r="F3" s="4"/>
    </row>
    <row r="4" spans="2:7" ht="9.75" customHeight="1" x14ac:dyDescent="0.2">
      <c r="B4" s="55"/>
      <c r="C4" s="3"/>
      <c r="D4" s="3"/>
      <c r="E4" s="3"/>
      <c r="F4" s="4"/>
    </row>
    <row r="5" spans="2:7" ht="9.75" customHeight="1" x14ac:dyDescent="0.2">
      <c r="B5" s="55"/>
      <c r="C5" s="3"/>
      <c r="D5" s="3"/>
      <c r="E5" s="3"/>
      <c r="F5" s="4"/>
    </row>
    <row r="6" spans="2:7" x14ac:dyDescent="0.2">
      <c r="B6" s="55"/>
      <c r="C6" s="3"/>
      <c r="D6" s="3"/>
      <c r="E6" s="3"/>
      <c r="F6" s="4"/>
    </row>
    <row r="7" spans="2:7" ht="9.75" customHeight="1" x14ac:dyDescent="0.2">
      <c r="B7" s="55"/>
      <c r="C7" s="3"/>
      <c r="D7" s="3"/>
      <c r="E7" s="3"/>
      <c r="F7" s="4"/>
    </row>
    <row r="8" spans="2:7" ht="9.75" customHeight="1" x14ac:dyDescent="0.2">
      <c r="B8" s="55"/>
      <c r="C8" s="3"/>
      <c r="D8" s="3"/>
      <c r="E8" s="3"/>
      <c r="F8" s="4"/>
    </row>
    <row r="9" spans="2:7" ht="9.75" customHeight="1" x14ac:dyDescent="0.2">
      <c r="B9" s="55"/>
      <c r="C9" s="3"/>
      <c r="D9" s="3"/>
      <c r="E9" s="3"/>
      <c r="F9" s="4"/>
    </row>
    <row r="10" spans="2:7" ht="9.75" customHeight="1" x14ac:dyDescent="0.2">
      <c r="B10" s="55"/>
      <c r="C10" s="3"/>
      <c r="D10" s="3"/>
      <c r="E10" s="3"/>
      <c r="F10" s="4"/>
    </row>
    <row r="11" spans="2:7" x14ac:dyDescent="0.2">
      <c r="B11" s="55"/>
      <c r="C11" s="3"/>
      <c r="D11" s="3"/>
      <c r="E11" s="3"/>
      <c r="F11" s="4"/>
    </row>
    <row r="12" spans="2:7" ht="9.75" customHeight="1" x14ac:dyDescent="0.2">
      <c r="B12" s="55"/>
      <c r="C12" s="57" t="str">
        <f>IF(Paramètres!$C$5&lt;&gt;"", Paramètres!$C$5, "")</f>
        <v xml:space="preserve">Confortement d'un mur </v>
      </c>
      <c r="D12" s="57"/>
      <c r="E12" s="57"/>
      <c r="F12" s="58"/>
    </row>
    <row r="13" spans="2:7" ht="9.75" customHeight="1" x14ac:dyDescent="0.2">
      <c r="B13" s="55"/>
      <c r="C13" s="57"/>
      <c r="D13" s="57"/>
      <c r="E13" s="57"/>
      <c r="F13" s="58"/>
    </row>
    <row r="14" spans="2:7" ht="9.75" customHeight="1" x14ac:dyDescent="0.2">
      <c r="B14" s="55"/>
      <c r="C14" s="57"/>
      <c r="D14" s="57"/>
      <c r="E14" s="57"/>
      <c r="F14" s="58"/>
    </row>
    <row r="15" spans="2:7" ht="9.75" customHeight="1" x14ac:dyDescent="0.2">
      <c r="B15" s="55"/>
      <c r="C15" s="57"/>
      <c r="D15" s="57"/>
      <c r="E15" s="57"/>
      <c r="F15" s="58"/>
    </row>
    <row r="16" spans="2:7" ht="12.75" customHeight="1" x14ac:dyDescent="0.2">
      <c r="B16" s="55"/>
      <c r="C16" s="57"/>
      <c r="D16" s="57"/>
      <c r="E16" s="57"/>
      <c r="F16" s="58"/>
    </row>
    <row r="17" spans="2:10" ht="9.75" customHeight="1" x14ac:dyDescent="0.2">
      <c r="B17" s="55"/>
      <c r="C17" s="3"/>
      <c r="D17" s="3"/>
      <c r="E17" s="3"/>
      <c r="F17" s="4"/>
    </row>
    <row r="18" spans="2:10" ht="9.75" customHeight="1" x14ac:dyDescent="0.2">
      <c r="B18" s="55"/>
      <c r="C18" s="3"/>
      <c r="D18" s="3"/>
      <c r="E18" s="3"/>
      <c r="F18" s="4"/>
    </row>
    <row r="19" spans="2:10" ht="9.75" customHeight="1" x14ac:dyDescent="0.2">
      <c r="B19" s="55"/>
      <c r="C19" s="3"/>
      <c r="D19" s="3"/>
      <c r="E19" s="3"/>
      <c r="F19" s="4"/>
    </row>
    <row r="20" spans="2:10" ht="9.75" customHeight="1" x14ac:dyDescent="0.2">
      <c r="B20" s="55"/>
      <c r="C20" s="3"/>
      <c r="D20" s="3"/>
      <c r="E20" s="3"/>
      <c r="F20" s="4"/>
    </row>
    <row r="21" spans="2:10" ht="12.75" customHeight="1" x14ac:dyDescent="0.2">
      <c r="B21" s="55"/>
      <c r="C21" s="59" t="str">
        <f>IF(Paramètres!$C$24&lt;&gt;"", Paramètres!$C$24, "")</f>
        <v/>
      </c>
      <c r="D21" s="59"/>
      <c r="E21" s="59"/>
      <c r="F21" s="60"/>
    </row>
    <row r="22" spans="2:10" ht="9.75" customHeight="1" x14ac:dyDescent="0.2">
      <c r="B22" s="55"/>
      <c r="C22" s="59"/>
      <c r="D22" s="59"/>
      <c r="E22" s="59"/>
      <c r="F22" s="60"/>
    </row>
    <row r="23" spans="2:10" ht="9.75" customHeight="1" x14ac:dyDescent="0.2">
      <c r="B23" s="55"/>
      <c r="C23" s="61" t="str">
        <f>IF(Paramètres!$C$26&lt;&gt;"", Paramètres!$C$26, "")</f>
        <v/>
      </c>
      <c r="D23" s="61"/>
      <c r="E23" s="61"/>
      <c r="F23" s="62"/>
    </row>
    <row r="24" spans="2:10" ht="9.75" customHeight="1" x14ac:dyDescent="0.2">
      <c r="B24" s="55"/>
      <c r="C24" s="61"/>
      <c r="D24" s="61"/>
      <c r="E24" s="61"/>
      <c r="F24" s="62"/>
    </row>
    <row r="25" spans="2:10" ht="9.75" customHeight="1" x14ac:dyDescent="0.2">
      <c r="B25" s="55"/>
      <c r="C25" s="59" t="str">
        <f>IF(Paramètres!$C$28&lt;&gt;"", Paramètres!$C$28, "")</f>
        <v/>
      </c>
      <c r="D25" s="59"/>
      <c r="E25" s="59"/>
      <c r="F25" s="60"/>
    </row>
    <row r="26" spans="2:10" x14ac:dyDescent="0.2">
      <c r="B26" s="55"/>
      <c r="C26" s="59"/>
      <c r="D26" s="59"/>
      <c r="E26" s="59"/>
      <c r="F26" s="60"/>
    </row>
    <row r="27" spans="2:10" ht="9.75" customHeight="1" x14ac:dyDescent="0.2">
      <c r="B27" s="55"/>
      <c r="C27" s="3"/>
      <c r="D27" s="3"/>
      <c r="E27" s="3"/>
      <c r="F27" s="4"/>
    </row>
    <row r="28" spans="2:10" ht="9.75" customHeight="1" x14ac:dyDescent="0.2">
      <c r="B28" s="55"/>
      <c r="C28" s="3"/>
      <c r="D28" s="3"/>
      <c r="E28" s="3"/>
      <c r="F28" s="4"/>
    </row>
    <row r="29" spans="2:10" ht="9.75" customHeight="1" x14ac:dyDescent="0.2">
      <c r="B29" s="55"/>
      <c r="C29" s="3"/>
      <c r="D29" s="3"/>
      <c r="E29" s="3"/>
      <c r="F29" s="4"/>
      <c r="G29" s="5"/>
      <c r="H29" s="5"/>
      <c r="I29" s="5"/>
      <c r="J29" s="5"/>
    </row>
    <row r="30" spans="2:10" ht="9.75" customHeight="1" x14ac:dyDescent="0.2">
      <c r="B30" s="55"/>
      <c r="C30" s="6"/>
      <c r="D30" s="6"/>
      <c r="E30" s="6"/>
      <c r="F30" s="7"/>
    </row>
    <row r="31" spans="2:10" x14ac:dyDescent="0.2">
      <c r="B31" s="55"/>
      <c r="C31" s="152" t="s">
        <v>289</v>
      </c>
      <c r="D31" s="63"/>
      <c r="E31" s="63"/>
      <c r="F31" s="64"/>
    </row>
    <row r="32" spans="2:10" ht="9.75" customHeight="1" x14ac:dyDescent="0.2">
      <c r="B32" s="55"/>
      <c r="C32" s="63"/>
      <c r="D32" s="63"/>
      <c r="E32" s="63"/>
      <c r="F32" s="64"/>
    </row>
    <row r="33" spans="2:6" ht="9.75" customHeight="1" x14ac:dyDescent="0.2">
      <c r="B33" s="55"/>
      <c r="C33" s="63"/>
      <c r="D33" s="63"/>
      <c r="E33" s="63"/>
      <c r="F33" s="64"/>
    </row>
    <row r="34" spans="2:6" ht="9.75" customHeight="1" x14ac:dyDescent="0.2">
      <c r="B34" s="55"/>
      <c r="C34" s="63"/>
      <c r="D34" s="63"/>
      <c r="E34" s="63"/>
      <c r="F34" s="64"/>
    </row>
    <row r="35" spans="2:6" ht="9.75" customHeight="1" x14ac:dyDescent="0.2">
      <c r="B35" s="55"/>
      <c r="C35" s="63"/>
      <c r="D35" s="63"/>
      <c r="E35" s="63"/>
      <c r="F35" s="64"/>
    </row>
    <row r="36" spans="2:6" x14ac:dyDescent="0.2">
      <c r="B36" s="55"/>
      <c r="C36" s="63"/>
      <c r="D36" s="63"/>
      <c r="E36" s="63"/>
      <c r="F36" s="64"/>
    </row>
    <row r="37" spans="2:6" ht="9.75" customHeight="1" x14ac:dyDescent="0.2">
      <c r="B37" s="55"/>
      <c r="C37" s="63"/>
      <c r="D37" s="63"/>
      <c r="E37" s="63"/>
      <c r="F37" s="64"/>
    </row>
    <row r="38" spans="2:6" ht="9.75" customHeight="1" x14ac:dyDescent="0.2">
      <c r="B38" s="55"/>
      <c r="C38" s="63"/>
      <c r="D38" s="63"/>
      <c r="E38" s="63"/>
      <c r="F38" s="64"/>
    </row>
    <row r="39" spans="2:6" ht="9.75" customHeight="1" x14ac:dyDescent="0.2">
      <c r="B39" s="55"/>
      <c r="C39" s="63"/>
      <c r="D39" s="63"/>
      <c r="E39" s="63"/>
      <c r="F39" s="64"/>
    </row>
    <row r="40" spans="2:6" ht="9.75" customHeight="1" x14ac:dyDescent="0.2">
      <c r="B40" s="55"/>
      <c r="C40" s="63"/>
      <c r="D40" s="63"/>
      <c r="E40" s="63"/>
      <c r="F40" s="64"/>
    </row>
    <row r="41" spans="2:6" ht="12.75" customHeight="1" x14ac:dyDescent="0.2">
      <c r="B41" s="55"/>
      <c r="C41" s="63"/>
      <c r="D41" s="63"/>
      <c r="E41" s="63"/>
      <c r="F41" s="64"/>
    </row>
    <row r="42" spans="2:6" ht="9.75" customHeight="1" x14ac:dyDescent="0.2">
      <c r="B42" s="55"/>
      <c r="C42" s="63"/>
      <c r="D42" s="63"/>
      <c r="E42" s="63"/>
      <c r="F42" s="64"/>
    </row>
    <row r="43" spans="2:6" ht="9.75" customHeight="1" x14ac:dyDescent="0.2">
      <c r="B43" s="55"/>
      <c r="C43" s="63"/>
      <c r="D43" s="63"/>
      <c r="E43" s="63"/>
      <c r="F43" s="64"/>
    </row>
    <row r="44" spans="2:6" ht="9.75" customHeight="1" x14ac:dyDescent="0.2">
      <c r="B44" s="55"/>
      <c r="C44" s="63"/>
      <c r="D44" s="63"/>
      <c r="E44" s="63"/>
      <c r="F44" s="64"/>
    </row>
    <row r="45" spans="2:6" ht="9.75" customHeight="1" x14ac:dyDescent="0.2">
      <c r="B45" s="55"/>
      <c r="C45" s="63"/>
      <c r="D45" s="63"/>
      <c r="E45" s="63"/>
      <c r="F45" s="64"/>
    </row>
    <row r="46" spans="2:6" ht="12.75" customHeight="1" x14ac:dyDescent="0.2">
      <c r="B46" s="55"/>
      <c r="C46" s="63"/>
      <c r="D46" s="63"/>
      <c r="E46" s="63"/>
      <c r="F46" s="64"/>
    </row>
    <row r="47" spans="2:6" ht="9.75" customHeight="1" x14ac:dyDescent="0.2">
      <c r="B47" s="55"/>
      <c r="C47" s="3"/>
      <c r="D47" s="3"/>
      <c r="E47" s="3"/>
      <c r="F47" s="4"/>
    </row>
    <row r="48" spans="2:6" ht="9.75" customHeight="1" x14ac:dyDescent="0.2">
      <c r="B48" s="55"/>
      <c r="C48" s="65" t="str">
        <f xml:space="preserve"> Paramètres!$C$9 &amp; ""</f>
        <v>Lot n°1</v>
      </c>
      <c r="D48" s="65"/>
      <c r="E48" s="65"/>
      <c r="F48" s="66"/>
    </row>
    <row r="49" spans="2:6" ht="9.75" customHeight="1" x14ac:dyDescent="0.2">
      <c r="B49" s="55"/>
      <c r="C49" s="65"/>
      <c r="D49" s="65"/>
      <c r="E49" s="65"/>
      <c r="F49" s="66"/>
    </row>
    <row r="50" spans="2:6" ht="9.75" customHeight="1" x14ac:dyDescent="0.2">
      <c r="B50" s="55"/>
      <c r="C50" s="65"/>
      <c r="D50" s="65"/>
      <c r="E50" s="65"/>
      <c r="F50" s="66"/>
    </row>
    <row r="51" spans="2:6" ht="12.75" customHeight="1" x14ac:dyDescent="0.2">
      <c r="B51" s="55"/>
      <c r="C51" s="3"/>
      <c r="D51" s="3"/>
      <c r="E51" s="3"/>
      <c r="F51" s="4"/>
    </row>
    <row r="52" spans="2:6" ht="9.75" customHeight="1" x14ac:dyDescent="0.2">
      <c r="B52" s="55"/>
      <c r="C52" s="67" t="str">
        <f xml:space="preserve"> Paramètres!$C$11 &amp; ""</f>
        <v>TRAVAUX DE CONFORTEMENT D'UN MUR</v>
      </c>
      <c r="D52" s="67"/>
      <c r="E52" s="67"/>
      <c r="F52" s="68"/>
    </row>
    <row r="53" spans="2:6" ht="9.75" customHeight="1" x14ac:dyDescent="0.2">
      <c r="B53" s="55"/>
      <c r="C53" s="67"/>
      <c r="D53" s="67"/>
      <c r="E53" s="67"/>
      <c r="F53" s="68"/>
    </row>
    <row r="54" spans="2:6" ht="9.75" customHeight="1" x14ac:dyDescent="0.2">
      <c r="B54" s="55"/>
      <c r="C54" s="67"/>
      <c r="D54" s="67"/>
      <c r="E54" s="67"/>
      <c r="F54" s="68"/>
    </row>
    <row r="55" spans="2:6" ht="9.75" customHeight="1" x14ac:dyDescent="0.2">
      <c r="B55" s="55"/>
      <c r="C55" s="67"/>
      <c r="D55" s="67"/>
      <c r="E55" s="67"/>
      <c r="F55" s="68"/>
    </row>
    <row r="56" spans="2:6" x14ac:dyDescent="0.2">
      <c r="B56" s="55"/>
      <c r="C56" s="67"/>
      <c r="D56" s="67"/>
      <c r="E56" s="67"/>
      <c r="F56" s="68"/>
    </row>
    <row r="57" spans="2:6" ht="9.75" customHeight="1" x14ac:dyDescent="0.2">
      <c r="B57" s="55"/>
      <c r="C57" s="3"/>
      <c r="D57" s="3"/>
      <c r="E57" s="3"/>
      <c r="F57" s="4"/>
    </row>
    <row r="58" spans="2:6" ht="9.75" customHeight="1" x14ac:dyDescent="0.2">
      <c r="B58" s="55"/>
      <c r="C58" s="3"/>
      <c r="D58" s="3"/>
      <c r="E58" s="3"/>
      <c r="F58" s="4"/>
    </row>
    <row r="59" spans="2:6" ht="9.75" customHeight="1" x14ac:dyDescent="0.2">
      <c r="B59" s="55"/>
      <c r="C59" s="3"/>
      <c r="D59" s="3"/>
      <c r="E59" s="3"/>
      <c r="F59" s="4"/>
    </row>
    <row r="60" spans="2:6" ht="9.75" customHeight="1" x14ac:dyDescent="0.2">
      <c r="B60" s="55"/>
      <c r="C60" s="3"/>
      <c r="D60" s="3"/>
      <c r="E60" s="3"/>
      <c r="F60" s="4"/>
    </row>
    <row r="61" spans="2:6" x14ac:dyDescent="0.2">
      <c r="B61" s="55"/>
      <c r="C61" s="3"/>
      <c r="D61" s="3"/>
      <c r="E61" s="3"/>
      <c r="F61" s="4"/>
    </row>
    <row r="62" spans="2:6" ht="9.75" customHeight="1" x14ac:dyDescent="0.2">
      <c r="B62" s="55"/>
      <c r="C62" s="3"/>
      <c r="D62" s="3"/>
      <c r="E62" s="3"/>
      <c r="F62" s="4"/>
    </row>
    <row r="63" spans="2:6" ht="9.75" customHeight="1" x14ac:dyDescent="0.2">
      <c r="B63" s="55"/>
      <c r="C63" s="3"/>
      <c r="D63" s="3"/>
      <c r="E63" s="3"/>
      <c r="F63" s="4"/>
    </row>
    <row r="64" spans="2:6" ht="9.75" customHeight="1" x14ac:dyDescent="0.2">
      <c r="B64" s="55"/>
      <c r="C64" s="3"/>
      <c r="D64" s="3"/>
      <c r="E64" s="3"/>
      <c r="F64" s="4"/>
    </row>
    <row r="65" spans="2:6" ht="9.75" customHeight="1" x14ac:dyDescent="0.2">
      <c r="B65" s="55"/>
      <c r="C65" s="3"/>
      <c r="D65" s="6"/>
      <c r="E65" s="6"/>
      <c r="F65" s="4"/>
    </row>
    <row r="66" spans="2:6" ht="9.75" customHeight="1" x14ac:dyDescent="0.2">
      <c r="B66" s="55"/>
      <c r="C66" s="3"/>
      <c r="D66" s="6"/>
      <c r="E66" s="6"/>
      <c r="F66" s="4"/>
    </row>
    <row r="67" spans="2:6" ht="9.75" customHeight="1" x14ac:dyDescent="0.2">
      <c r="B67" s="55"/>
      <c r="C67" s="3"/>
      <c r="D67" s="6"/>
      <c r="E67" s="6"/>
      <c r="F67" s="4"/>
    </row>
    <row r="68" spans="2:6" ht="9.75" customHeight="1" x14ac:dyDescent="0.2">
      <c r="B68" s="55"/>
      <c r="C68" s="3"/>
      <c r="D68" s="6"/>
      <c r="E68" s="6"/>
      <c r="F68" s="4"/>
    </row>
    <row r="69" spans="2:6" ht="9.75" customHeight="1" x14ac:dyDescent="0.2">
      <c r="B69" s="55"/>
      <c r="C69" s="3"/>
      <c r="D69" s="6"/>
      <c r="E69" s="6"/>
      <c r="F69" s="4"/>
    </row>
    <row r="70" spans="2:6" ht="15.75" customHeight="1" x14ac:dyDescent="0.2">
      <c r="B70" s="55"/>
      <c r="C70" s="3"/>
      <c r="D70" s="6"/>
      <c r="E70" s="6"/>
      <c r="F70" s="4"/>
    </row>
    <row r="71" spans="2:6" ht="9.75" customHeight="1" x14ac:dyDescent="0.2">
      <c r="B71" s="55"/>
      <c r="C71" s="3"/>
      <c r="D71" s="53" t="s">
        <v>0</v>
      </c>
      <c r="E71" s="53" t="str">
        <f>IF(Paramètres!$C$7&lt;&gt;"", Paramètres!$C$7, "")</f>
        <v>2614</v>
      </c>
      <c r="F71" s="4"/>
    </row>
    <row r="72" spans="2:6" ht="9.75" customHeight="1" x14ac:dyDescent="0.2">
      <c r="B72" s="55"/>
      <c r="C72" s="3"/>
      <c r="D72" s="53"/>
      <c r="E72" s="53"/>
      <c r="F72" s="4"/>
    </row>
    <row r="73" spans="2:6" ht="9.75" customHeight="1" x14ac:dyDescent="0.2">
      <c r="B73" s="55"/>
      <c r="C73" s="3"/>
      <c r="D73" s="53" t="s">
        <v>1</v>
      </c>
      <c r="E73" s="54" t="str">
        <f>IF(Paramètres!$C$13&lt;&gt;"", Paramètres!$C$13, "")</f>
        <v>16/07/2026</v>
      </c>
      <c r="F73" s="4"/>
    </row>
    <row r="74" spans="2:6" ht="9.75" customHeight="1" x14ac:dyDescent="0.2">
      <c r="B74" s="55"/>
      <c r="C74" s="3"/>
      <c r="D74" s="53"/>
      <c r="E74" s="54"/>
      <c r="F74" s="4"/>
    </row>
    <row r="75" spans="2:6" ht="9.75" customHeight="1" x14ac:dyDescent="0.2">
      <c r="B75" s="55"/>
      <c r="C75" s="3"/>
      <c r="D75" s="53" t="s">
        <v>32</v>
      </c>
      <c r="E75" s="53" t="str">
        <f>IF(Paramètres!$C$15&lt;&gt;"", Paramètres!$C$15, "")</f>
        <v>DCE</v>
      </c>
      <c r="F75" s="4"/>
    </row>
    <row r="76" spans="2:6" ht="9.75" customHeight="1" x14ac:dyDescent="0.2">
      <c r="B76" s="55"/>
      <c r="C76" s="3"/>
      <c r="D76" s="53"/>
      <c r="E76" s="53"/>
      <c r="F76" s="4"/>
    </row>
    <row r="77" spans="2:6" ht="9.75" customHeight="1" x14ac:dyDescent="0.2">
      <c r="B77" s="55"/>
      <c r="C77" s="3"/>
      <c r="D77" s="53" t="s">
        <v>2</v>
      </c>
      <c r="E77" s="53" t="str">
        <f>IF(Paramètres!$C$17&lt;&gt;"", Paramètres!$C$17, "")</f>
        <v/>
      </c>
      <c r="F77" s="4"/>
    </row>
    <row r="78" spans="2:6" ht="9.75" customHeight="1" x14ac:dyDescent="0.2">
      <c r="B78" s="55"/>
      <c r="C78" s="3"/>
      <c r="D78" s="53"/>
      <c r="E78" s="53"/>
      <c r="F78" s="4"/>
    </row>
    <row r="79" spans="2:6" ht="9.75" customHeight="1" x14ac:dyDescent="0.2">
      <c r="B79" s="55"/>
      <c r="C79" s="3"/>
      <c r="D79" s="6"/>
      <c r="E79" s="6"/>
      <c r="F79" s="4"/>
    </row>
    <row r="80" spans="2:6" ht="9.75" customHeight="1" x14ac:dyDescent="0.2">
      <c r="B80" s="55"/>
      <c r="C80" s="3"/>
      <c r="D80" s="6"/>
      <c r="E80" s="6"/>
      <c r="F80" s="4"/>
    </row>
    <row r="81" spans="2:6" ht="9.75" customHeight="1" x14ac:dyDescent="0.2">
      <c r="B81" s="55"/>
      <c r="C81" s="3"/>
      <c r="D81" s="6"/>
      <c r="E81" s="6"/>
      <c r="F81" s="4"/>
    </row>
    <row r="82" spans="2:6" ht="9.75" customHeight="1" x14ac:dyDescent="0.2">
      <c r="B82" s="55"/>
      <c r="C82" s="3"/>
      <c r="D82" s="3"/>
      <c r="E82" s="3"/>
      <c r="F82" s="4"/>
    </row>
    <row r="83" spans="2:6" ht="9.75" customHeight="1" x14ac:dyDescent="0.2">
      <c r="B83" s="55"/>
      <c r="C83" s="3"/>
      <c r="D83" s="3"/>
      <c r="E83" s="3"/>
      <c r="F83" s="4"/>
    </row>
    <row r="84" spans="2:6" ht="9.75" customHeight="1" x14ac:dyDescent="0.2">
      <c r="B84" s="56"/>
      <c r="C84" s="8"/>
      <c r="D84" s="8"/>
      <c r="E84" s="8"/>
      <c r="F84" s="25"/>
    </row>
    <row r="696" spans="3:3" x14ac:dyDescent="0.2">
      <c r="C696" s="10"/>
    </row>
  </sheetData>
  <sheetProtection algorithmName="SHA-512" hashValue="pYM+psZsKRMQcT1/mpea5yMXFbEyKAj/fY50CNXBqyXYQLB+AWKsjPdvRG2qe09LNTjgw5mGvFwBRIzcAGGY5w==" saltValue="hkLEXSndFZwPVhAVVpbBvA==" spinCount="100000" sheet="1" scenarios="1" selectLockedCells="1"/>
  <mergeCells count="16">
    <mergeCell ref="D77:D78"/>
    <mergeCell ref="E77:E78"/>
    <mergeCell ref="B1:B84"/>
    <mergeCell ref="C12:F16"/>
    <mergeCell ref="C21:F22"/>
    <mergeCell ref="C23:F24"/>
    <mergeCell ref="C25:F26"/>
    <mergeCell ref="C31:F46"/>
    <mergeCell ref="C48:F50"/>
    <mergeCell ref="C52:F56"/>
    <mergeCell ref="D75:D76"/>
    <mergeCell ref="E75:E76"/>
    <mergeCell ref="D71:D72"/>
    <mergeCell ref="E71:E72"/>
    <mergeCell ref="D73:D74"/>
    <mergeCell ref="E73:E74"/>
  </mergeCells>
  <phoneticPr fontId="0" type="noConversion"/>
  <pageMargins left="0.24" right="0.24" top="0.34" bottom="0.49" header="0.28000000000000003" footer="0.44"/>
  <pageSetup paperSize="9" scale="9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baseColWidth="10" defaultRowHeight="12.75" x14ac:dyDescent="0.2"/>
  <cols>
    <col min="1" max="1" width="11.42578125" style="26"/>
    <col min="2" max="2" width="35" style="28" bestFit="1" customWidth="1"/>
    <col min="3" max="3" width="11.42578125" style="30"/>
    <col min="4" max="10" width="11.42578125" style="28"/>
  </cols>
  <sheetData>
    <row r="1" spans="1:10" x14ac:dyDescent="0.2">
      <c r="B1" s="27" t="s">
        <v>21</v>
      </c>
      <c r="J1" s="38" t="s">
        <v>24</v>
      </c>
    </row>
    <row r="3" spans="1:10" ht="25.5" customHeight="1" x14ac:dyDescent="0.2">
      <c r="A3" s="26" t="s">
        <v>10</v>
      </c>
      <c r="B3" s="28" t="s">
        <v>22</v>
      </c>
      <c r="C3" s="153" t="s">
        <v>290</v>
      </c>
      <c r="D3" s="70"/>
      <c r="E3" s="70"/>
      <c r="F3" s="70"/>
      <c r="G3" s="70"/>
      <c r="H3" s="70"/>
      <c r="I3" s="70"/>
      <c r="J3" s="71"/>
    </row>
    <row r="5" spans="1:10" ht="25.5" customHeight="1" x14ac:dyDescent="0.2">
      <c r="A5" s="26" t="s">
        <v>13</v>
      </c>
      <c r="B5" s="28" t="s">
        <v>11</v>
      </c>
      <c r="C5" s="153" t="s">
        <v>291</v>
      </c>
      <c r="D5" s="70"/>
      <c r="E5" s="70"/>
      <c r="F5" s="70"/>
      <c r="G5" s="70"/>
      <c r="H5" s="70"/>
      <c r="I5" s="70"/>
      <c r="J5" s="71"/>
    </row>
    <row r="6" spans="1:10" x14ac:dyDescent="0.2">
      <c r="C6" s="31"/>
      <c r="D6" s="39"/>
      <c r="E6" s="39"/>
      <c r="F6" s="39"/>
      <c r="G6" s="39"/>
      <c r="H6" s="39"/>
    </row>
    <row r="7" spans="1:10" x14ac:dyDescent="0.2">
      <c r="A7" s="26" t="s">
        <v>15</v>
      </c>
      <c r="B7" s="28" t="s">
        <v>33</v>
      </c>
      <c r="C7" s="154" t="s">
        <v>292</v>
      </c>
      <c r="D7" s="39"/>
      <c r="E7" s="39"/>
      <c r="F7" s="39"/>
      <c r="G7" s="39"/>
      <c r="H7" s="39"/>
    </row>
    <row r="8" spans="1:10" x14ac:dyDescent="0.2">
      <c r="C8" s="31"/>
      <c r="D8" s="39"/>
      <c r="E8" s="39"/>
      <c r="F8" s="39"/>
      <c r="G8" s="39"/>
      <c r="H8" s="39"/>
    </row>
    <row r="9" spans="1:10" x14ac:dyDescent="0.2">
      <c r="A9" s="26" t="s">
        <v>18</v>
      </c>
      <c r="B9" s="28" t="s">
        <v>17</v>
      </c>
      <c r="C9" s="154" t="s">
        <v>46</v>
      </c>
      <c r="D9" s="39"/>
      <c r="E9" s="39"/>
      <c r="F9" s="39"/>
      <c r="G9" s="39"/>
      <c r="H9" s="39"/>
    </row>
    <row r="10" spans="1:10" x14ac:dyDescent="0.2">
      <c r="C10" s="31"/>
      <c r="D10" s="39"/>
      <c r="E10" s="39"/>
      <c r="F10" s="39"/>
      <c r="G10" s="39"/>
      <c r="H10" s="39"/>
    </row>
    <row r="11" spans="1:10" ht="25.5" customHeight="1" x14ac:dyDescent="0.2">
      <c r="A11" s="26" t="s">
        <v>19</v>
      </c>
      <c r="B11" s="28" t="s">
        <v>14</v>
      </c>
      <c r="C11" s="153" t="s">
        <v>47</v>
      </c>
      <c r="D11" s="70"/>
      <c r="E11" s="70"/>
      <c r="F11" s="70"/>
      <c r="G11" s="70"/>
      <c r="H11" s="70"/>
      <c r="I11" s="70"/>
      <c r="J11" s="71"/>
    </row>
    <row r="12" spans="1:10" x14ac:dyDescent="0.2">
      <c r="C12" s="31"/>
      <c r="D12" s="39"/>
      <c r="E12" s="39"/>
      <c r="F12" s="39"/>
      <c r="G12" s="39"/>
      <c r="H12" s="39"/>
    </row>
    <row r="13" spans="1:10" x14ac:dyDescent="0.2">
      <c r="A13" s="26" t="s">
        <v>23</v>
      </c>
      <c r="B13" s="28" t="s">
        <v>16</v>
      </c>
      <c r="C13" s="155" t="s">
        <v>293</v>
      </c>
      <c r="D13" s="39"/>
      <c r="E13" s="39"/>
      <c r="F13" s="39"/>
      <c r="G13" s="39"/>
      <c r="H13" s="39"/>
    </row>
    <row r="14" spans="1:10" x14ac:dyDescent="0.2">
      <c r="C14" s="31"/>
      <c r="D14" s="39"/>
      <c r="E14" s="39"/>
      <c r="F14" s="39"/>
      <c r="G14" s="39"/>
      <c r="H14" s="39"/>
    </row>
    <row r="15" spans="1:10" x14ac:dyDescent="0.2">
      <c r="A15" s="26" t="s">
        <v>35</v>
      </c>
      <c r="B15" s="28" t="s">
        <v>37</v>
      </c>
      <c r="C15" s="154" t="s">
        <v>294</v>
      </c>
      <c r="D15" s="39"/>
      <c r="E15" s="39"/>
      <c r="F15" s="39"/>
      <c r="G15" s="39"/>
      <c r="H15" s="39"/>
    </row>
    <row r="16" spans="1:10" x14ac:dyDescent="0.2">
      <c r="C16" s="31"/>
      <c r="D16" s="39"/>
      <c r="E16" s="39"/>
      <c r="F16" s="39"/>
      <c r="G16" s="39"/>
      <c r="H16" s="39"/>
    </row>
    <row r="17" spans="1:10" x14ac:dyDescent="0.2">
      <c r="A17" s="26" t="s">
        <v>36</v>
      </c>
      <c r="B17" s="28" t="s">
        <v>38</v>
      </c>
      <c r="C17" s="32"/>
      <c r="D17" s="39"/>
      <c r="E17" s="39"/>
      <c r="F17" s="39"/>
      <c r="G17" s="39"/>
      <c r="H17" s="39"/>
    </row>
    <row r="18" spans="1:10" x14ac:dyDescent="0.2">
      <c r="C18" s="31"/>
      <c r="D18" s="39"/>
      <c r="E18" s="39"/>
      <c r="F18" s="39"/>
      <c r="G18" s="39"/>
      <c r="H18" s="39"/>
    </row>
    <row r="19" spans="1:10" x14ac:dyDescent="0.2">
      <c r="A19" s="26" t="s">
        <v>34</v>
      </c>
      <c r="B19" s="28" t="s">
        <v>12</v>
      </c>
      <c r="C19" s="34">
        <v>0.19600000000000001</v>
      </c>
      <c r="E19" s="28" t="s">
        <v>9</v>
      </c>
    </row>
    <row r="20" spans="1:10" x14ac:dyDescent="0.2">
      <c r="C20" s="35">
        <v>5.5E-2</v>
      </c>
      <c r="E20" s="29" t="s">
        <v>20</v>
      </c>
    </row>
    <row r="21" spans="1:10" x14ac:dyDescent="0.2">
      <c r="C21" s="36">
        <v>0.2</v>
      </c>
      <c r="E21" s="29" t="s">
        <v>25</v>
      </c>
    </row>
    <row r="22" spans="1:10" x14ac:dyDescent="0.2">
      <c r="C22" s="37">
        <v>0</v>
      </c>
      <c r="E22" s="29" t="s">
        <v>26</v>
      </c>
    </row>
    <row r="24" spans="1:10" x14ac:dyDescent="0.2">
      <c r="A24" s="26">
        <v>10</v>
      </c>
      <c r="B24" s="28" t="s">
        <v>39</v>
      </c>
      <c r="C24" s="69"/>
      <c r="D24" s="70"/>
      <c r="E24" s="70"/>
      <c r="F24" s="70"/>
      <c r="G24" s="70"/>
      <c r="H24" s="70"/>
      <c r="I24" s="70"/>
      <c r="J24" s="71"/>
    </row>
    <row r="26" spans="1:10" x14ac:dyDescent="0.2">
      <c r="A26" s="26">
        <v>11</v>
      </c>
      <c r="B26" s="28" t="s">
        <v>40</v>
      </c>
      <c r="C26" s="33"/>
    </row>
    <row r="28" spans="1:10" x14ac:dyDescent="0.2">
      <c r="A28" s="26">
        <v>12</v>
      </c>
      <c r="B28" s="28" t="s">
        <v>41</v>
      </c>
      <c r="C28" s="69"/>
      <c r="D28" s="70"/>
      <c r="E28" s="70"/>
      <c r="F28" s="70"/>
      <c r="G28" s="70"/>
      <c r="H28" s="70"/>
      <c r="I28" s="70"/>
      <c r="J28" s="71"/>
    </row>
  </sheetData>
  <sheetProtection algorithmName="SHA-512" hashValue="qgM7Yq0OMwHgH/HVgnVLujNXX9vYV9iMIBdC5wcchvoZcv+80s/K9L2N9TUVctyrgIgh5/peTek4We+DeGqgpQ==" saltValue="IYUknYgQUEbFT6ZM82NqJA==" spinCount="100000" sheet="1" scenarios="1" selectLockedCells="1"/>
  <mergeCells count="5">
    <mergeCell ref="C28:J28"/>
    <mergeCell ref="C5:J5"/>
    <mergeCell ref="C3:J3"/>
    <mergeCell ref="C11:J11"/>
    <mergeCell ref="C24:J2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10</vt:i4>
      </vt:variant>
    </vt:vector>
  </HeadingPairs>
  <TitlesOfParts>
    <vt:vector size="13" baseType="lpstr">
      <vt:lpstr>DPGF</vt:lpstr>
      <vt:lpstr>Page de garde</vt:lpstr>
      <vt:lpstr>Paramètres</vt:lpstr>
      <vt:lpstr>CODELOT</vt:lpstr>
      <vt:lpstr>DATEVALEUR</vt:lpstr>
      <vt:lpstr>DPGF!Impression_des_titres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Severine</dc:creator>
  <cp:lastModifiedBy>Severine</cp:lastModifiedBy>
  <cp:lastPrinted>2006-03-31T14:34:19Z</cp:lastPrinted>
  <dcterms:created xsi:type="dcterms:W3CDTF">2005-02-10T10:20:05Z</dcterms:created>
  <dcterms:modified xsi:type="dcterms:W3CDTF">2026-07-16T13:27:32Z</dcterms:modified>
</cp:coreProperties>
</file>